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D:\Thanh Nam\Chi tiet tung nam\Nam 2025\CTMTQG\VB CUA UBND TINH\CONG VAN CHI DAO\Thang 04.2025\01827.VP.KT.23042025\2361.SNNMT.KHTC.29042025\"/>
    </mc:Choice>
  </mc:AlternateContent>
  <bookViews>
    <workbookView xWindow="0" yWindow="0" windowWidth="28800" windowHeight="9030" firstSheet="6" activeTab="8"/>
  </bookViews>
  <sheets>
    <sheet name="CSHT" sheetId="17" state="hidden" r:id="rId1"/>
    <sheet name="DTBD" sheetId="19" state="hidden" r:id="rId2"/>
    <sheet name="ĐTBD" sheetId="15" state="hidden" r:id="rId3"/>
    <sheet name="QLCT" sheetId="16" state="hidden" r:id="rId4"/>
    <sheet name="cân đối KH 2015" sheetId="21" state="hidden" r:id="rId5"/>
    <sheet name="foxz" sheetId="39" state="veryHidden" r:id="rId6"/>
    <sheet name="PLI TONG" sheetId="38" r:id="rId7"/>
    <sheet name="PL II" sheetId="35" r:id="rId8"/>
    <sheet name="PL3-TINH" sheetId="36" r:id="rId9"/>
    <sheet name="NTM" sheetId="30" state="hidden" r:id="rId10"/>
    <sheet name="135" sheetId="27" state="hidden" r:id="rId11"/>
  </sheets>
  <definedNames>
    <definedName name="cumtu_4" localSheetId="8">'PL3-TINH'!#REF!</definedName>
    <definedName name="_xlnm.Print_Area" localSheetId="10">'135'!$A$1:$N$55</definedName>
    <definedName name="_xlnm.Print_Area" localSheetId="9">NTM!$A$1:$N$80</definedName>
    <definedName name="_xlnm.Print_Area" localSheetId="7">'PL II'!$A$1:$K$60</definedName>
    <definedName name="_xlnm.Print_Area" localSheetId="8">'PL3-TINH'!$A$1:$G$19</definedName>
    <definedName name="_xlnm.Print_Area" localSheetId="6">'PLI TONG'!$A$1:$G$18</definedName>
    <definedName name="_xlnm.Print_Titles" localSheetId="10">'135'!$2:$4</definedName>
    <definedName name="_xlnm.Print_Titles" localSheetId="4">'cân đối KH 2015'!$5:$6</definedName>
    <definedName name="_xlnm.Print_Titles" localSheetId="0">CSHT!$3:$4</definedName>
    <definedName name="_xlnm.Print_Titles" localSheetId="1">DTBD!$3:$4</definedName>
    <definedName name="_xlnm.Print_Titles" localSheetId="2">ĐTBD!$3:$4</definedName>
    <definedName name="_xlnm.Print_Titles" localSheetId="9">NTM!$2:$4</definedName>
    <definedName name="_xlnm.Print_Titles" localSheetId="7">'PL II'!$5:$7</definedName>
    <definedName name="_xlnm.Print_Titles" localSheetId="8">'PL3-TINH'!$6:$8</definedName>
    <definedName name="_xlnm.Print_Titles" localSheetId="6">'PLI TONG'!$5:$7</definedName>
    <definedName name="_xlnm.Print_Titles" localSheetId="3">QLCT!$3:$4</definedName>
  </definedNames>
  <calcPr calcId="162913"/>
</workbook>
</file>

<file path=xl/calcChain.xml><?xml version="1.0" encoding="utf-8"?>
<calcChain xmlns="http://schemas.openxmlformats.org/spreadsheetml/2006/main">
  <c r="E11" i="36" l="1"/>
  <c r="D12" i="36"/>
  <c r="E17" i="36"/>
  <c r="E10" i="35"/>
  <c r="E11" i="35"/>
  <c r="E13" i="35"/>
  <c r="E14" i="35"/>
  <c r="E15" i="35"/>
  <c r="E17" i="35"/>
  <c r="E18" i="35"/>
  <c r="E21" i="35"/>
  <c r="E22" i="35"/>
  <c r="D22" i="35" s="1"/>
  <c r="E23" i="35"/>
  <c r="E24" i="35"/>
  <c r="E25" i="35"/>
  <c r="E26" i="35"/>
  <c r="E27" i="35"/>
  <c r="E28" i="35"/>
  <c r="E31" i="35"/>
  <c r="E32" i="35"/>
  <c r="E37" i="35"/>
  <c r="E38" i="35"/>
  <c r="E40" i="35"/>
  <c r="E42" i="35"/>
  <c r="E43" i="35"/>
  <c r="E44" i="35"/>
  <c r="E45" i="35"/>
  <c r="E46" i="35"/>
  <c r="E48" i="35"/>
  <c r="E49" i="35"/>
  <c r="E50" i="35"/>
  <c r="E51" i="35"/>
  <c r="E52" i="35"/>
  <c r="E54" i="35"/>
  <c r="E55" i="35"/>
  <c r="E57" i="35"/>
  <c r="E58" i="35"/>
  <c r="E59" i="35"/>
  <c r="E60" i="35"/>
  <c r="F57" i="35"/>
  <c r="D57" i="35" s="1"/>
  <c r="F58" i="35"/>
  <c r="F59" i="35"/>
  <c r="F60" i="35"/>
  <c r="F9" i="35"/>
  <c r="F10" i="35"/>
  <c r="F11" i="35"/>
  <c r="F12" i="35"/>
  <c r="F13" i="35"/>
  <c r="F14" i="35"/>
  <c r="D14" i="35" s="1"/>
  <c r="F15" i="35"/>
  <c r="F17" i="35"/>
  <c r="F18" i="35"/>
  <c r="F19" i="35"/>
  <c r="F20" i="35"/>
  <c r="F21" i="35"/>
  <c r="F22" i="35"/>
  <c r="F23" i="35"/>
  <c r="F24" i="35"/>
  <c r="F25" i="35"/>
  <c r="F26" i="35"/>
  <c r="F27" i="35"/>
  <c r="F28" i="35"/>
  <c r="F29" i="35"/>
  <c r="F30" i="35"/>
  <c r="F31" i="35"/>
  <c r="F32" i="35"/>
  <c r="F33" i="35"/>
  <c r="F34" i="35"/>
  <c r="F35" i="35"/>
  <c r="F36" i="35"/>
  <c r="F37" i="35"/>
  <c r="F38" i="35"/>
  <c r="F39" i="35"/>
  <c r="F40" i="35"/>
  <c r="F41" i="35"/>
  <c r="F42" i="35"/>
  <c r="D42" i="35" s="1"/>
  <c r="F43" i="35"/>
  <c r="F44" i="35"/>
  <c r="F45" i="35"/>
  <c r="D45" i="35" s="1"/>
  <c r="F46" i="35"/>
  <c r="D46" i="35" s="1"/>
  <c r="F47" i="35"/>
  <c r="F48" i="35"/>
  <c r="F49" i="35"/>
  <c r="F50" i="35"/>
  <c r="F51" i="35"/>
  <c r="F52" i="35"/>
  <c r="F53" i="35"/>
  <c r="F54" i="35"/>
  <c r="F55" i="35"/>
  <c r="F56" i="35"/>
  <c r="G19" i="35"/>
  <c r="E19" i="35" s="1"/>
  <c r="G39" i="35"/>
  <c r="E39" i="35" s="1"/>
  <c r="G34" i="35"/>
  <c r="E34" i="35" s="1"/>
  <c r="G35" i="35"/>
  <c r="E35" i="35" s="1"/>
  <c r="D15" i="36"/>
  <c r="E14" i="36"/>
  <c r="G30" i="35"/>
  <c r="E30" i="35" s="1"/>
  <c r="G10" i="38"/>
  <c r="G11" i="38"/>
  <c r="G9" i="38"/>
  <c r="F10" i="38"/>
  <c r="F9" i="38"/>
  <c r="K8" i="35"/>
  <c r="H8" i="35"/>
  <c r="P28" i="30"/>
  <c r="Q8" i="30"/>
  <c r="Q9" i="30"/>
  <c r="Q10" i="30"/>
  <c r="Q11" i="30"/>
  <c r="Q12" i="30"/>
  <c r="Q13" i="30"/>
  <c r="Q14" i="30"/>
  <c r="Q15" i="30"/>
  <c r="Q16" i="30"/>
  <c r="Q17" i="30"/>
  <c r="J7" i="27"/>
  <c r="J6" i="27" s="1"/>
  <c r="K7" i="27"/>
  <c r="K6" i="27" s="1"/>
  <c r="L7" i="27"/>
  <c r="L6" i="27" s="1"/>
  <c r="M7" i="27"/>
  <c r="M6" i="27" s="1"/>
  <c r="O8" i="27"/>
  <c r="O9" i="27"/>
  <c r="L10" i="27"/>
  <c r="J11" i="27"/>
  <c r="J10" i="27" s="1"/>
  <c r="K11" i="27"/>
  <c r="K10" i="27" s="1"/>
  <c r="M12" i="27"/>
  <c r="O12" i="27" s="1"/>
  <c r="O13" i="27"/>
  <c r="O14" i="27"/>
  <c r="O15" i="27"/>
  <c r="J17" i="27"/>
  <c r="J16" i="27"/>
  <c r="K17" i="27"/>
  <c r="K16" i="27" s="1"/>
  <c r="L17" i="27"/>
  <c r="M17" i="27"/>
  <c r="Q17" i="27"/>
  <c r="O18" i="27"/>
  <c r="P18" i="27"/>
  <c r="O19" i="27"/>
  <c r="P19" i="27"/>
  <c r="O20" i="27"/>
  <c r="P20" i="27"/>
  <c r="O21" i="27"/>
  <c r="P21" i="27"/>
  <c r="O22" i="27"/>
  <c r="P22" i="27"/>
  <c r="O23" i="27"/>
  <c r="P23" i="27"/>
  <c r="O24" i="27"/>
  <c r="P24" i="27"/>
  <c r="O25" i="27"/>
  <c r="P25" i="27"/>
  <c r="J27" i="27"/>
  <c r="K27" i="27"/>
  <c r="L27" i="27"/>
  <c r="L26" i="27" s="1"/>
  <c r="M27" i="27"/>
  <c r="J29" i="27"/>
  <c r="J26" i="27" s="1"/>
  <c r="K29" i="27"/>
  <c r="M29" i="27"/>
  <c r="O30" i="27"/>
  <c r="O31" i="27"/>
  <c r="O32" i="27"/>
  <c r="O33" i="27"/>
  <c r="O34" i="27"/>
  <c r="O35" i="27"/>
  <c r="J37" i="27"/>
  <c r="K37" i="27"/>
  <c r="L37" i="27"/>
  <c r="L36" i="27" s="1"/>
  <c r="M37" i="27"/>
  <c r="O38" i="27"/>
  <c r="O39" i="27"/>
  <c r="O40" i="27"/>
  <c r="O41" i="27"/>
  <c r="O42" i="27"/>
  <c r="J43" i="27"/>
  <c r="K43" i="27"/>
  <c r="M44" i="27"/>
  <c r="O44" i="27" s="1"/>
  <c r="M45" i="27"/>
  <c r="O45" i="27" s="1"/>
  <c r="M46" i="27"/>
  <c r="O46" i="27" s="1"/>
  <c r="M47" i="27"/>
  <c r="O47" i="27" s="1"/>
  <c r="M48" i="27"/>
  <c r="O48" i="27" s="1"/>
  <c r="M49" i="27"/>
  <c r="O49" i="27" s="1"/>
  <c r="O50" i="27"/>
  <c r="L6" i="30"/>
  <c r="J7" i="30"/>
  <c r="J6" i="30" s="1"/>
  <c r="K7" i="30"/>
  <c r="K6" i="30" s="1"/>
  <c r="M7" i="30"/>
  <c r="M6" i="30" s="1"/>
  <c r="O8" i="30"/>
  <c r="O9" i="30"/>
  <c r="O10" i="30"/>
  <c r="O11" i="30"/>
  <c r="O12" i="30"/>
  <c r="O13" i="30"/>
  <c r="O14" i="30"/>
  <c r="O15" i="30"/>
  <c r="O16" i="30"/>
  <c r="O17" i="30"/>
  <c r="J20" i="30"/>
  <c r="K20" i="30"/>
  <c r="L20" i="30"/>
  <c r="M20" i="30"/>
  <c r="J22" i="30"/>
  <c r="J19" i="30" s="1"/>
  <c r="J18" i="30" s="1"/>
  <c r="L22" i="30"/>
  <c r="M22" i="30"/>
  <c r="K23" i="30"/>
  <c r="K22" i="30" s="1"/>
  <c r="K25" i="30"/>
  <c r="K24" i="30" s="1"/>
  <c r="L25" i="30"/>
  <c r="M25" i="30"/>
  <c r="M24" i="30" s="1"/>
  <c r="O26" i="30"/>
  <c r="O27" i="30"/>
  <c r="O28" i="30"/>
  <c r="O29" i="30"/>
  <c r="O30" i="30"/>
  <c r="J33" i="30"/>
  <c r="K33" i="30"/>
  <c r="L33" i="30"/>
  <c r="M33" i="30"/>
  <c r="O34" i="30"/>
  <c r="J35" i="30"/>
  <c r="K35" i="30"/>
  <c r="L35" i="30"/>
  <c r="M35" i="30"/>
  <c r="O36" i="30"/>
  <c r="O37" i="30"/>
  <c r="J38" i="30"/>
  <c r="K38" i="30"/>
  <c r="L38" i="30"/>
  <c r="M38" i="30"/>
  <c r="O39" i="30"/>
  <c r="O40" i="30"/>
  <c r="O41" i="30"/>
  <c r="J44" i="30"/>
  <c r="K44" i="30"/>
  <c r="L44" i="30"/>
  <c r="M44" i="30"/>
  <c r="J46" i="30"/>
  <c r="K46" i="30"/>
  <c r="L46" i="30"/>
  <c r="M46" i="30"/>
  <c r="O47" i="30"/>
  <c r="O48" i="30"/>
  <c r="J50" i="30"/>
  <c r="J49" i="30" s="1"/>
  <c r="K50" i="30"/>
  <c r="K49" i="30" s="1"/>
  <c r="L50" i="30"/>
  <c r="L49" i="30" s="1"/>
  <c r="M50" i="30"/>
  <c r="M49" i="30" s="1"/>
  <c r="O51" i="30"/>
  <c r="O52" i="30"/>
  <c r="O53" i="30"/>
  <c r="O54" i="30"/>
  <c r="O55" i="30"/>
  <c r="O56" i="30"/>
  <c r="O57" i="30"/>
  <c r="O58" i="30"/>
  <c r="O59" i="30"/>
  <c r="J62" i="30"/>
  <c r="J61" i="30" s="1"/>
  <c r="J60" i="30" s="1"/>
  <c r="K62" i="30"/>
  <c r="L62" i="30"/>
  <c r="M62" i="30"/>
  <c r="O63" i="30"/>
  <c r="O64" i="30"/>
  <c r="J65" i="30"/>
  <c r="K65" i="30"/>
  <c r="L65" i="30"/>
  <c r="L61" i="30" s="1"/>
  <c r="L60" i="30" s="1"/>
  <c r="M65" i="30"/>
  <c r="O66" i="30"/>
  <c r="J68" i="30"/>
  <c r="J67" i="30" s="1"/>
  <c r="K68" i="30"/>
  <c r="K67" i="30" s="1"/>
  <c r="L68" i="30"/>
  <c r="L67" i="30" s="1"/>
  <c r="M68" i="30"/>
  <c r="M67" i="30" s="1"/>
  <c r="O69" i="30"/>
  <c r="O70" i="30"/>
  <c r="O71" i="30"/>
  <c r="O72" i="30"/>
  <c r="O73" i="30"/>
  <c r="O74" i="30"/>
  <c r="O75" i="30"/>
  <c r="G9" i="21"/>
  <c r="I9" i="21"/>
  <c r="J9" i="21"/>
  <c r="K9" i="21"/>
  <c r="L9" i="21"/>
  <c r="N10" i="21"/>
  <c r="N11" i="21"/>
  <c r="G12" i="21"/>
  <c r="H12" i="21"/>
  <c r="I12" i="21"/>
  <c r="J12" i="21"/>
  <c r="K12" i="21"/>
  <c r="K8" i="21"/>
  <c r="L12" i="21"/>
  <c r="L8" i="21" s="1"/>
  <c r="N13" i="21"/>
  <c r="N14" i="21"/>
  <c r="N15" i="21"/>
  <c r="M16" i="21"/>
  <c r="G17" i="21"/>
  <c r="G16" i="21" s="1"/>
  <c r="H17" i="21"/>
  <c r="H16" i="21" s="1"/>
  <c r="I17" i="21"/>
  <c r="I16" i="21" s="1"/>
  <c r="J17" i="21"/>
  <c r="J16" i="21" s="1"/>
  <c r="K17" i="21"/>
  <c r="K16" i="21" s="1"/>
  <c r="L17" i="21"/>
  <c r="L16" i="21" s="1"/>
  <c r="N18" i="21"/>
  <c r="N19" i="21"/>
  <c r="N20" i="21"/>
  <c r="N21" i="21"/>
  <c r="N22" i="21"/>
  <c r="N23" i="21"/>
  <c r="N24" i="21"/>
  <c r="N25" i="21"/>
  <c r="G27" i="21"/>
  <c r="H27" i="21"/>
  <c r="H26" i="21" s="1"/>
  <c r="I27" i="21"/>
  <c r="I26" i="21" s="1"/>
  <c r="J27" i="21"/>
  <c r="K27" i="21"/>
  <c r="L27" i="21"/>
  <c r="L26" i="21" s="1"/>
  <c r="N28" i="21"/>
  <c r="N29" i="21"/>
  <c r="G30" i="21"/>
  <c r="H30" i="21"/>
  <c r="J30" i="21"/>
  <c r="K30" i="21"/>
  <c r="N31" i="21"/>
  <c r="N32" i="21"/>
  <c r="N33" i="21"/>
  <c r="N34" i="21"/>
  <c r="N35" i="21"/>
  <c r="G37" i="21"/>
  <c r="H37" i="21"/>
  <c r="I37" i="21"/>
  <c r="J37" i="21"/>
  <c r="K37" i="21"/>
  <c r="L37" i="21"/>
  <c r="M37" i="21"/>
  <c r="N38" i="21"/>
  <c r="G39" i="21"/>
  <c r="G36" i="21" s="1"/>
  <c r="I39" i="21"/>
  <c r="I36" i="21" s="1"/>
  <c r="J39" i="21"/>
  <c r="J36" i="21" s="1"/>
  <c r="K39" i="21"/>
  <c r="K36" i="21" s="1"/>
  <c r="L39" i="21"/>
  <c r="L36" i="21" s="1"/>
  <c r="N40" i="21"/>
  <c r="N41" i="21"/>
  <c r="N42" i="21"/>
  <c r="N43" i="21"/>
  <c r="N44" i="21"/>
  <c r="N45" i="21"/>
  <c r="N46" i="21"/>
  <c r="N47" i="21"/>
  <c r="G49" i="21"/>
  <c r="I49" i="21"/>
  <c r="J49" i="21"/>
  <c r="K49" i="21"/>
  <c r="L49" i="21"/>
  <c r="L48" i="21" s="1"/>
  <c r="M49" i="21"/>
  <c r="M48" i="21" s="1"/>
  <c r="N50" i="21"/>
  <c r="N51" i="21"/>
  <c r="N52" i="21"/>
  <c r="G53" i="21"/>
  <c r="I53" i="21"/>
  <c r="J53" i="21"/>
  <c r="L53" i="21"/>
  <c r="M53" i="21"/>
  <c r="K54" i="21"/>
  <c r="K53" i="21" s="1"/>
  <c r="K48" i="21" s="1"/>
  <c r="N55" i="21"/>
  <c r="D5" i="16"/>
  <c r="E5" i="16"/>
  <c r="F5" i="16"/>
  <c r="G5" i="16"/>
  <c r="H5" i="16"/>
  <c r="C6" i="16"/>
  <c r="C7" i="16"/>
  <c r="C8" i="16"/>
  <c r="C9" i="16"/>
  <c r="C10" i="16"/>
  <c r="C11" i="16"/>
  <c r="D5" i="15"/>
  <c r="E5" i="15"/>
  <c r="F5" i="15"/>
  <c r="G5" i="15"/>
  <c r="H5" i="15"/>
  <c r="C6" i="15"/>
  <c r="C5" i="15" s="1"/>
  <c r="D5" i="19"/>
  <c r="E5" i="19"/>
  <c r="F5" i="19"/>
  <c r="G5" i="19"/>
  <c r="H5" i="19"/>
  <c r="C6" i="19"/>
  <c r="C7" i="19"/>
  <c r="C8" i="19"/>
  <c r="C9" i="19"/>
  <c r="C10" i="19"/>
  <c r="D5" i="17"/>
  <c r="E5" i="17"/>
  <c r="F5" i="17"/>
  <c r="G5" i="17"/>
  <c r="C6" i="17"/>
  <c r="H6" i="17"/>
  <c r="C7" i="17"/>
  <c r="H7" i="17"/>
  <c r="C8" i="17"/>
  <c r="C9" i="17"/>
  <c r="C10" i="17"/>
  <c r="G8" i="21"/>
  <c r="K43" i="30"/>
  <c r="K42" i="30"/>
  <c r="D18" i="36"/>
  <c r="P17" i="27"/>
  <c r="E9" i="35"/>
  <c r="D26" i="35"/>
  <c r="D28" i="35"/>
  <c r="D24" i="35"/>
  <c r="D25" i="35"/>
  <c r="D17" i="35"/>
  <c r="M43" i="30"/>
  <c r="M42" i="30" s="1"/>
  <c r="D39" i="35" l="1"/>
  <c r="D19" i="35"/>
  <c r="D54" i="35"/>
  <c r="D17" i="36"/>
  <c r="D11" i="36"/>
  <c r="E10" i="36"/>
  <c r="D14" i="36"/>
  <c r="G56" i="35"/>
  <c r="G8" i="35" s="1"/>
  <c r="E13" i="36"/>
  <c r="E16" i="36"/>
  <c r="G48" i="21"/>
  <c r="K32" i="30"/>
  <c r="K31" i="30" s="1"/>
  <c r="D59" i="35"/>
  <c r="D40" i="35"/>
  <c r="G20" i="35"/>
  <c r="E20" i="35" s="1"/>
  <c r="D20" i="35" s="1"/>
  <c r="J8" i="21"/>
  <c r="J32" i="30"/>
  <c r="J31" i="30" s="1"/>
  <c r="J25" i="30" s="1"/>
  <c r="J24" i="30" s="1"/>
  <c r="J5" i="30" s="1"/>
  <c r="D55" i="35"/>
  <c r="D10" i="35"/>
  <c r="D44" i="35"/>
  <c r="D18" i="35"/>
  <c r="D13" i="35"/>
  <c r="J43" i="30"/>
  <c r="J42" i="30" s="1"/>
  <c r="C5" i="19"/>
  <c r="K26" i="21"/>
  <c r="I8" i="21"/>
  <c r="D30" i="35"/>
  <c r="D34" i="35"/>
  <c r="D60" i="35"/>
  <c r="I7" i="21"/>
  <c r="M61" i="30"/>
  <c r="M60" i="30" s="1"/>
  <c r="M5" i="30" s="1"/>
  <c r="O5" i="30" s="1"/>
  <c r="M19" i="30"/>
  <c r="M18" i="30" s="1"/>
  <c r="M43" i="27"/>
  <c r="M36" i="27" s="1"/>
  <c r="N54" i="21"/>
  <c r="C5" i="16"/>
  <c r="I48" i="21"/>
  <c r="M26" i="21"/>
  <c r="L19" i="30"/>
  <c r="K36" i="27"/>
  <c r="L5" i="27"/>
  <c r="M26" i="27"/>
  <c r="D49" i="35"/>
  <c r="D37" i="35"/>
  <c r="D11" i="35"/>
  <c r="D35" i="35"/>
  <c r="D52" i="35"/>
  <c r="D48" i="35"/>
  <c r="D32" i="35"/>
  <c r="G26" i="21"/>
  <c r="G7" i="21" s="1"/>
  <c r="J26" i="21"/>
  <c r="L32" i="30"/>
  <c r="L31" i="30" s="1"/>
  <c r="K19" i="30"/>
  <c r="K18" i="30" s="1"/>
  <c r="D50" i="35"/>
  <c r="D38" i="35"/>
  <c r="D58" i="35"/>
  <c r="D51" i="35"/>
  <c r="D21" i="35"/>
  <c r="E36" i="35"/>
  <c r="F8" i="35"/>
  <c r="E12" i="35"/>
  <c r="D12" i="35" s="1"/>
  <c r="E29" i="35"/>
  <c r="E16" i="35"/>
  <c r="K7" i="21"/>
  <c r="K5" i="30"/>
  <c r="M8" i="21"/>
  <c r="E33" i="35"/>
  <c r="R17" i="27"/>
  <c r="M16" i="27"/>
  <c r="D27" i="35"/>
  <c r="L7" i="21"/>
  <c r="H5" i="17"/>
  <c r="M36" i="21"/>
  <c r="K61" i="30"/>
  <c r="K60" i="30" s="1"/>
  <c r="L43" i="30"/>
  <c r="L42" i="30" s="1"/>
  <c r="J36" i="27"/>
  <c r="J5" i="27" s="1"/>
  <c r="K26" i="27"/>
  <c r="M11" i="27"/>
  <c r="M10" i="27" s="1"/>
  <c r="D15" i="35"/>
  <c r="L5" i="30"/>
  <c r="M32" i="30"/>
  <c r="M31" i="30" s="1"/>
  <c r="D23" i="35"/>
  <c r="E41" i="35"/>
  <c r="D9" i="35"/>
  <c r="E9" i="38" s="1"/>
  <c r="C5" i="17"/>
  <c r="J48" i="21"/>
  <c r="G8" i="38"/>
  <c r="D43" i="35"/>
  <c r="D31" i="35"/>
  <c r="D16" i="36" l="1"/>
  <c r="E9" i="36"/>
  <c r="H13" i="36" s="1"/>
  <c r="H14" i="36" s="1"/>
  <c r="D13" i="36"/>
  <c r="E53" i="35"/>
  <c r="E17" i="38" s="1"/>
  <c r="D17" i="38" s="1"/>
  <c r="J7" i="21"/>
  <c r="F16" i="35"/>
  <c r="F11" i="38" s="1"/>
  <c r="F8" i="38" s="1"/>
  <c r="M7" i="21"/>
  <c r="M5" i="27"/>
  <c r="K5" i="27"/>
  <c r="E14" i="38"/>
  <c r="D14" i="38" s="1"/>
  <c r="D36" i="35"/>
  <c r="E10" i="38"/>
  <c r="D10" i="38" s="1"/>
  <c r="E12" i="38"/>
  <c r="D12" i="38" s="1"/>
  <c r="D29" i="35"/>
  <c r="E56" i="35"/>
  <c r="D56" i="35" s="1"/>
  <c r="D9" i="38"/>
  <c r="D10" i="36"/>
  <c r="E11" i="38"/>
  <c r="D11" i="38" s="1"/>
  <c r="D16" i="35"/>
  <c r="D41" i="35"/>
  <c r="E15" i="38"/>
  <c r="D15" i="38" s="1"/>
  <c r="D33" i="35"/>
  <c r="E13" i="38"/>
  <c r="D13" i="38" s="1"/>
  <c r="D53" i="35" l="1"/>
  <c r="E18" i="38"/>
  <c r="D18" i="38" s="1"/>
  <c r="D9" i="36"/>
  <c r="E47" i="35"/>
  <c r="E8" i="35"/>
  <c r="E4" i="35" s="1"/>
  <c r="M9" i="35" l="1"/>
  <c r="D8" i="35"/>
  <c r="D47" i="35"/>
  <c r="E16" i="38"/>
  <c r="D16" i="38" l="1"/>
  <c r="E8" i="38"/>
  <c r="D8" i="38" s="1"/>
</calcChain>
</file>

<file path=xl/sharedStrings.xml><?xml version="1.0" encoding="utf-8"?>
<sst xmlns="http://schemas.openxmlformats.org/spreadsheetml/2006/main" count="927" uniqueCount="529">
  <si>
    <t>STT</t>
  </si>
  <si>
    <t>I</t>
  </si>
  <si>
    <t>II</t>
  </si>
  <si>
    <t>TỔNG CỘNG</t>
  </si>
  <si>
    <t>Đơn vị: triệu đồng</t>
  </si>
  <si>
    <t>S
TT</t>
  </si>
  <si>
    <t>III</t>
  </si>
  <si>
    <t>Huyện Tân Biên</t>
  </si>
  <si>
    <t>Huyện Tân Châu</t>
  </si>
  <si>
    <t>Huyện Châu Thành</t>
  </si>
  <si>
    <t>Huyện Trảng Bàng</t>
  </si>
  <si>
    <t>Dự án</t>
  </si>
  <si>
    <t>NLTK</t>
  </si>
  <si>
    <t>Thời gian KC-HT</t>
  </si>
  <si>
    <t>Tổng mức 
đầu tư</t>
  </si>
  <si>
    <t>HUYỆN BẾN CẦU</t>
  </si>
  <si>
    <t>HUYỆN TRẢNG BÀNG</t>
  </si>
  <si>
    <t>HUYỆN TÂN BIÊN</t>
  </si>
  <si>
    <t>IV</t>
  </si>
  <si>
    <t>HUYỆN TÂN CHÂU</t>
  </si>
  <si>
    <t>V</t>
  </si>
  <si>
    <t>HUYỆN CHÂU THÀNH</t>
  </si>
  <si>
    <t>Huyện Bến Cầu</t>
  </si>
  <si>
    <t>Xã Phước Chỉ</t>
  </si>
  <si>
    <t>Xã Hòa Thạnh</t>
  </si>
  <si>
    <t>Xã Biên Giới</t>
  </si>
  <si>
    <t>Xã Hòa Hiệp</t>
  </si>
  <si>
    <t>Xã Tiên Thuận</t>
  </si>
  <si>
    <t>2013-2014</t>
  </si>
  <si>
    <t>KH năm 2012</t>
  </si>
  <si>
    <t>KH năm 2013</t>
  </si>
  <si>
    <t>KH năm 2014</t>
  </si>
  <si>
    <t>Tổng KH vốn giai đoạn 2011-2014</t>
  </si>
  <si>
    <t>KH năm 2011</t>
  </si>
  <si>
    <t>Tổng cộng</t>
  </si>
  <si>
    <t>Nâng cấp, sửa chữa đường Chàng Rục, Sóc Thiết</t>
  </si>
  <si>
    <t>3.222m</t>
  </si>
  <si>
    <t>2014-2015</t>
  </si>
  <si>
    <t>1111/QĐ-UBND 
18/09/2013</t>
  </si>
  <si>
    <t>Láng nhựa tuyến đường Tiên Thuận 12 (Đường ấp A - Bến đường cộ)</t>
  </si>
  <si>
    <t>1.806m</t>
  </si>
  <si>
    <t>2013-2015</t>
  </si>
  <si>
    <t>1984/QĐ-UBND 
27/09/2013</t>
  </si>
  <si>
    <t>Xã Phước Vinh</t>
  </si>
  <si>
    <t>NCSĐ đường bờ kênh PC3</t>
  </si>
  <si>
    <t>NCSĐ đường đê bao Phước Hội 2</t>
  </si>
  <si>
    <t>1.410m</t>
  </si>
  <si>
    <t>5798/QĐ-UBND 
23/10/2013</t>
  </si>
  <si>
    <t>Thực hiện đến tháng 6/2014</t>
  </si>
  <si>
    <t>DỰ ÁN HỖ TRỢ PHÁT TRIỂN SẢN XUẤT (CHƯƠNG TRÌNH 135)
GIAI ĐOẠN 2011-2014</t>
  </si>
  <si>
    <t>DỰ ÁN ĐÀO TẠO, BỒI DƯỠNG (CHƯƠNG TRÌNH 135)
GIAI ĐOẠN 2011-2014</t>
  </si>
  <si>
    <t>Sở Kế hoạch và Đầu tư</t>
  </si>
  <si>
    <t>KINH PHÍ QUẢN LÝ CHƯƠNG TRÌNH (CHƯƠNG TRÌNH 135)
GIAI ĐOẠN 2011-2014</t>
  </si>
  <si>
    <t>Đơn vị</t>
  </si>
  <si>
    <t>ĐVT: Triệu đồng</t>
  </si>
  <si>
    <t>Giải ngân</t>
  </si>
  <si>
    <t>So với KH (%)</t>
  </si>
  <si>
    <t>Ghi chú</t>
  </si>
  <si>
    <t xml:space="preserve">Đường số 1 xã Tân Lập </t>
  </si>
  <si>
    <t>1049/QĐ-UBND 
 17/10/2014</t>
  </si>
  <si>
    <t>Xã Tân Lập</t>
  </si>
  <si>
    <t>Xã Long Thuận</t>
  </si>
  <si>
    <t>Xã Lợi Thuận</t>
  </si>
  <si>
    <t>Láng nhựa tuyến đường ấp Thuận Tâm (nhà 7 Mại đến nhà 5 Sờ)</t>
  </si>
  <si>
    <t>2911/QĐ-UBND 24/10/2014</t>
  </si>
  <si>
    <t>2014-2016</t>
  </si>
  <si>
    <t>Xã Long Phước</t>
  </si>
  <si>
    <t>Xã Bình Thạnh</t>
  </si>
  <si>
    <t>Nâng cấp sỏi đỏ đường Gò Giồng Quéo</t>
  </si>
  <si>
    <t>3666/QĐ-UBND 17/10/2014</t>
  </si>
  <si>
    <t>Thực hiện năm 2014</t>
  </si>
  <si>
    <t>Xã Tân Đông</t>
  </si>
  <si>
    <t>Xã Suối Ngô</t>
  </si>
  <si>
    <t>Quyết định
đầu tư</t>
  </si>
  <si>
    <t>Địa điểm
xây dựng</t>
  </si>
  <si>
    <t>Lũy kế vốn đã bố trí đến 31/12/2014</t>
  </si>
  <si>
    <t>Nâng cấp sỏi đỏ đường Bình Quới</t>
  </si>
  <si>
    <t>ỦY BAN NHÂN DÂN
   TỈNH TÂY NINH</t>
  </si>
  <si>
    <t>Dự án chuyển tiếp</t>
  </si>
  <si>
    <t>Dự án khởi công mới</t>
  </si>
  <si>
    <t>Nâng cấp đường ấp Thuận Tâm (đoạn từ nhà thầy Son dến út Tao)</t>
  </si>
  <si>
    <t>2945/QĐ-UBND
27/10/2014</t>
  </si>
  <si>
    <t>Sỏi phún tuyến đường từ khu tái định cư Đìa Xù đến cầu Long Hưng</t>
  </si>
  <si>
    <t>2968/QĐ-UBND
28/10/2014</t>
  </si>
  <si>
    <t>Nhựa hóa tuyến đường từ nhà ông Ngô Hoa Trưởng đến Lộ Kiểm (ấp Long Thịnh)</t>
  </si>
  <si>
    <t>2940/QĐ-UBND
27/10/2014</t>
  </si>
  <si>
    <t>Xã Long Khánh</t>
  </si>
  <si>
    <t>Làm mới sỏi phún đường tổ 17, xã Long Phước</t>
  </si>
  <si>
    <t>2961/QĐ-UBND
28/10/2014</t>
  </si>
  <si>
    <t>Đường Gò Me đi văn phòng ấp Trà Sim, xã Ninh Điền</t>
  </si>
  <si>
    <t>228/QĐ-UBND
24/10/2014</t>
  </si>
  <si>
    <t>Xã Ninh Điền</t>
  </si>
  <si>
    <t>2015-2016</t>
  </si>
  <si>
    <t>270m</t>
  </si>
  <si>
    <t>5.479m</t>
  </si>
  <si>
    <t>1.000m</t>
  </si>
  <si>
    <t>531,3m</t>
  </si>
  <si>
    <t>1.344m</t>
  </si>
  <si>
    <t>Đường lô 2 ấp Trà Sim, xã Ninh Điền</t>
  </si>
  <si>
    <t>227/QĐ-UBND
24/10/2014</t>
  </si>
  <si>
    <t>1.572m</t>
  </si>
  <si>
    <t>Đường cổng văn hóa ấp Thành Bắc đi Láng Le, xã Thành Long</t>
  </si>
  <si>
    <t>223/QĐ-UBND
24/10/2014</t>
  </si>
  <si>
    <t>3.020m</t>
  </si>
  <si>
    <t>Xã Thành Long</t>
  </si>
  <si>
    <t>Đường số 76-78 ấp 3, xã Phước Vinh</t>
  </si>
  <si>
    <t>219/QĐ-UBNF
24/10/2014</t>
  </si>
  <si>
    <t>574m</t>
  </si>
  <si>
    <t>Đường số 2 và đường số 3 ấp Phước Lợi, xã Phước Vinh</t>
  </si>
  <si>
    <t>221/QĐ-UBND
24/10/2014</t>
  </si>
  <si>
    <t>1.011m</t>
  </si>
  <si>
    <t>Nâng cấp đường Rạch Lùn nối dài ấp Cây Ổi xã Hòa Thạnh</t>
  </si>
  <si>
    <t>230/QĐ-UBND
24/10/2014</t>
  </si>
  <si>
    <t>834,65m</t>
  </si>
  <si>
    <t>Nâng cấp đường Gò Cây Da đến bến đò Rạch Tre trên xã Biên Giới</t>
  </si>
  <si>
    <t>226/QĐ-UBND
24/10/2014</t>
  </si>
  <si>
    <t>2.346m</t>
  </si>
  <si>
    <t>KH năm 2015</t>
  </si>
  <si>
    <t>Đơn vị đề nghị</t>
  </si>
  <si>
    <t>(Ban hành kèm theo Quyết định số               /QĐ-UBND ngày      /    /2015 của Chủ tịch UBND tỉnh)</t>
  </si>
  <si>
    <t>Nâng cấp phún sỏi đỏ đường đê bao Phước Long</t>
  </si>
  <si>
    <t>3763/QĐ-UBND
17/10/2014</t>
  </si>
  <si>
    <t>4.012m</t>
  </si>
  <si>
    <t>3762/QĐ-UBND
17/10/2014</t>
  </si>
  <si>
    <t>3.058m</t>
  </si>
  <si>
    <t>750m</t>
  </si>
  <si>
    <r>
      <t xml:space="preserve">Trong đó: </t>
    </r>
    <r>
      <rPr>
        <b/>
        <i/>
        <sz val="12"/>
        <rFont val="Times New Roman"/>
        <family val="1"/>
      </rPr>
      <t>Chi phí xây lắp</t>
    </r>
  </si>
  <si>
    <t>2.090m</t>
  </si>
  <si>
    <t>Làm nhựa đường cổng văn hóa Hòa Đông A</t>
  </si>
  <si>
    <t>1064/QĐ-UBND
22/10/2014</t>
  </si>
  <si>
    <t>656m</t>
  </si>
  <si>
    <t>Xã Hòa Hiệp</t>
  </si>
  <si>
    <t>Láng nhựa đường DA1 xã Tân Lập</t>
  </si>
  <si>
    <t>1067/QĐ-UBND
22/10/2014</t>
  </si>
  <si>
    <t>800m</t>
  </si>
  <si>
    <t>Đường vòng cung sân bay xã Tân Bình</t>
  </si>
  <si>
    <t>1098/QĐ-UBND
27/10/2014</t>
  </si>
  <si>
    <t>Xã Tân Bình</t>
  </si>
  <si>
    <t>1.570m</t>
  </si>
  <si>
    <t>Đường nội đồng Cây khế đoạn 2 (sỏi đỏ), xã Tân Hòa</t>
  </si>
  <si>
    <t>2134/QĐ-UBND
28/10/2014</t>
  </si>
  <si>
    <t>Xã Tân Hòa</t>
  </si>
  <si>
    <t>Đường DH 20 nối dài (tưới nhựa), xã Tân Hòa</t>
  </si>
  <si>
    <t>2135/QĐ-UBND
28/10/2014</t>
  </si>
  <si>
    <t>Xây dựng mới NRHT 1 pha đấu nối trụ 173/228B, 173/231C, 173/233/2 tuyến 475 TH, xã Tân Hòa</t>
  </si>
  <si>
    <t>2091/QĐ-UBND
21/10/2014</t>
  </si>
  <si>
    <t>Đường BTXM tổ 07, 08 ấp Tân Kiên, xã Tân Hà</t>
  </si>
  <si>
    <t>2132/QĐ-UBND
28/10/2014</t>
  </si>
  <si>
    <t>Xã Tân Hà</t>
  </si>
  <si>
    <t>Đường bao trung tâm xã Suối Ngô</t>
  </si>
  <si>
    <t>2214/QĐ-UBND
31/10/2014</t>
  </si>
  <si>
    <t>Đường ĐL 10 ấp Đông Lợi, xã Tân Đông</t>
  </si>
  <si>
    <t>2168/QĐ-UBND
31/10/2014</t>
  </si>
  <si>
    <t>BTXM đường tổ 12 ấp 3 xã Suối Ngô</t>
  </si>
  <si>
    <t>Nâng cấp đường tổ 7 ấp 1 xã Suối Ngô</t>
  </si>
  <si>
    <t>2169/QĐ-UBND
31/10/2014</t>
  </si>
  <si>
    <t>3832/QĐ-UBND 
27/10/2014</t>
  </si>
  <si>
    <t>2.692m</t>
  </si>
  <si>
    <t>1.835m</t>
  </si>
  <si>
    <t>Đường ra tập đoàn 1 ấp Hòa Bình</t>
  </si>
  <si>
    <t>453/QĐ-UBND
22/10/2013</t>
  </si>
  <si>
    <t>915m</t>
  </si>
  <si>
    <t>Xã Hòa Hội</t>
  </si>
  <si>
    <t>231/QĐ-UBND
24/10/2014</t>
  </si>
  <si>
    <t>2.325m</t>
  </si>
  <si>
    <t>Xây dựng văn phòng ấp Thuận Hòa, xã Lợi Thuận</t>
  </si>
  <si>
    <t>Tỷ lệ % lũy kế vốn đã bố trí /TMĐT</t>
  </si>
  <si>
    <t>Đường chốt Bố Lớn lên đê ấp Bố Lớn, xã Hòa Hội</t>
  </si>
  <si>
    <t>DANH MỤC DỰ ÁN NĂM 2015
VỐN HỖ TRỢ MỤC TIÊU CHO CÁC HUYỆN THỰC HIỆN CHƯƠNG TRÌNH MTQG GIẢM NGHÈO BỀN VỮNG
(CHƯƠNG TRÌNH 135)</t>
  </si>
  <si>
    <t>Đường ND 10+13 ấp Lưu Văn Vẳng xã Hòa Hội</t>
  </si>
  <si>
    <t>Đường Nội đồng 07 (Đường đi nghĩa địa ấp Bến cừ)</t>
  </si>
  <si>
    <t>Đường tổ 6 ấp Hiệp Phước</t>
  </si>
  <si>
    <t>Đường tiểu học dân tộc đi nghĩa địa ấp Bến Cầu xã Biên Giới</t>
  </si>
  <si>
    <t>a</t>
  </si>
  <si>
    <t>b</t>
  </si>
  <si>
    <t>Địa điểm xây dựng</t>
  </si>
  <si>
    <t>TMĐT</t>
  </si>
  <si>
    <t>2016-2017</t>
  </si>
  <si>
    <t>117/QĐ-UBND 31/03/2016</t>
  </si>
  <si>
    <t>114/QĐ-UBND 31/03/2016</t>
  </si>
  <si>
    <t>104/QĐ-UBND 31/03/2016</t>
  </si>
  <si>
    <t>108/QĐ-UBND
31/03/2016</t>
  </si>
  <si>
    <t>107/QĐ-UBND
31/3/2016</t>
  </si>
  <si>
    <t>Xã Tiên Thuận</t>
  </si>
  <si>
    <t>Nâng cấp sỏi đỏ đường bờ kênh A82</t>
  </si>
  <si>
    <t>Đường KDC tổ 1, ấp 2, xã Suối Ngô</t>
  </si>
  <si>
    <t>Đường KDC tổ 2, ấp 2, xã Suối Ngô</t>
  </si>
  <si>
    <t>Đường KDC tổ 8, ấp 4, xã Suối Ngô</t>
  </si>
  <si>
    <t>Trường THCS Suối Ngô, hạng mục: sân nền, bồn hoa</t>
  </si>
  <si>
    <t>Lắp đặt hệ thống thoát nước sau khu C chợ Tân Hà nối với cống qua đường 785 Tân Hà</t>
  </si>
  <si>
    <t>Đường M6 (đường tổ 9 Tân Kiên nối đường 785) mở mới Tân Hà</t>
  </si>
  <si>
    <t>Trải nhựa đường TĐ.03 Đông Hiệp - Đông Thành (giai đoạn 1), xã Tân Đông</t>
  </si>
  <si>
    <t>Sỏi phún đường Tiên Thuận 16</t>
  </si>
  <si>
    <t>Nhựa hóa đường ấp Thuận Tâm (tự nhà ông Hiếu giáp đường ấp Thuận Tâm)</t>
  </si>
  <si>
    <t>Lũy kế vốn đã bố trí đến ngày 31/12/2016</t>
  </si>
  <si>
    <t>3209/QĐ-UBND 26/10/2016</t>
  </si>
  <si>
    <t>2017-2018</t>
  </si>
  <si>
    <t>Đường trước cổng chợ + đường ngang từ lộ 4</t>
  </si>
  <si>
    <t>Đường Tân Lập 17 + Đường ngang từ lộ 2 cặp sân vận động</t>
  </si>
  <si>
    <t>3224/QĐ-UBND 27/10/2016</t>
  </si>
  <si>
    <t>3214/QĐ-UBND 26/10/2016</t>
  </si>
  <si>
    <t>467/QĐ-UBND 28/10/2016</t>
  </si>
  <si>
    <t>480/QĐ-UBND
28/10/2016</t>
  </si>
  <si>
    <t>Kênh tiêu trạm bơm II ấp Hòa Hợp xã Hoà Thạnh</t>
  </si>
  <si>
    <t>Nâng cấp đường Xóm Vàm ấp Phước Thạnh xã Phước Vinh</t>
  </si>
  <si>
    <t>474,58 m2</t>
  </si>
  <si>
    <t>Nhựa hóa tuyến đường Long Khánh - Bàu Nổ nhánh 3 (LK9) đoạn từ cầu Bàu Nổ đến chốt dân quân</t>
  </si>
  <si>
    <t>1.210,5mSD</t>
  </si>
  <si>
    <t>371,8mSD</t>
  </si>
  <si>
    <t>668,4mSD</t>
  </si>
  <si>
    <t>125,56m mương BTCT</t>
  </si>
  <si>
    <t>629mSD</t>
  </si>
  <si>
    <t>482,3mN</t>
  </si>
  <si>
    <t>107,45m BTXM</t>
  </si>
  <si>
    <t>250m BTXM</t>
  </si>
  <si>
    <t>121,34m BTXM</t>
  </si>
  <si>
    <t>1.349mN</t>
  </si>
  <si>
    <t>925mSD</t>
  </si>
  <si>
    <t>695mN</t>
  </si>
  <si>
    <t>1.167mSD</t>
  </si>
  <si>
    <t>373m BTXM</t>
  </si>
  <si>
    <t>372m BTXM</t>
  </si>
  <si>
    <t>1.067mSD</t>
  </si>
  <si>
    <t>Nấng cấp sỏi đỏ đường bờ kênh cánh Bắc ấp Bình Phú</t>
  </si>
  <si>
    <t>2.442mSD</t>
  </si>
  <si>
    <t>Làm nhựa đường biên giới chốt cua số 5</t>
  </si>
  <si>
    <t>1.000mN</t>
  </si>
  <si>
    <t>2.185mN</t>
  </si>
  <si>
    <t>350mSD</t>
  </si>
  <si>
    <t>1.151mN</t>
  </si>
  <si>
    <t>2016-2018</t>
  </si>
  <si>
    <t>Đường nội đồng ngã 3 Sọ Mỹ - Rạch Trà Cú ấp Nam Bến Sỏi xã Thành Long</t>
  </si>
  <si>
    <t>Phương án phân bổ vốn năm 2017</t>
  </si>
  <si>
    <t>Địa điểm mở tài khoản của dự án</t>
  </si>
  <si>
    <t>Mã ngành kinh tế</t>
  </si>
  <si>
    <t>Mã số
dự án</t>
  </si>
  <si>
    <t>DDP</t>
  </si>
  <si>
    <t>Ghi chú:</t>
  </si>
  <si>
    <t>UBND các huyện cung cấp đầy đủ thông tin và hồ sơ có liên quan của từng dự án.</t>
  </si>
  <si>
    <t>DANH MỤC DỰ ÁN ĐĂNG KÝ VỐN ĐẦU TƯ PHÁT TRIỂN
CHƯƠNG TRÌNH MỤC TIÊU QUỐC GIA GIẢM NGHÈO BỀN VỮNG NĂM 2017</t>
  </si>
  <si>
    <t>4.027mN</t>
  </si>
  <si>
    <t>KBNN huyện Bến Cầu</t>
  </si>
  <si>
    <t>4513/QĐ-UBND 01/12/2016</t>
  </si>
  <si>
    <t>Quyết toán dự án hoàn thành</t>
  </si>
  <si>
    <t>1.800mSD</t>
  </si>
  <si>
    <t>Giao thông</t>
  </si>
  <si>
    <t>HUYỆN DƯƠNG MINH CHÂU</t>
  </si>
  <si>
    <t>Dự án khởi công mới (Giao thông)</t>
  </si>
  <si>
    <t>Đường số 6 ấp Khởi Nghĩa</t>
  </si>
  <si>
    <t>915mN</t>
  </si>
  <si>
    <t>Xã Cầu Khởi</t>
  </si>
  <si>
    <t>KBNN Dương Minh Châu</t>
  </si>
  <si>
    <t>Đường số 7 ấp Khởi Nghĩa</t>
  </si>
  <si>
    <t>871mN</t>
  </si>
  <si>
    <t>1.411mN</t>
  </si>
  <si>
    <t>Đường bao ranh liên ấp Khởi Trung - Khởi Hà</t>
  </si>
  <si>
    <t>2.345mBTXM</t>
  </si>
  <si>
    <t>Đường số 19, 21, 23, 25, 27 ấp Khởi Trung</t>
  </si>
  <si>
    <t>1.455m</t>
  </si>
  <si>
    <t>S
T
T</t>
  </si>
  <si>
    <t>Danh mục các chương trình, dự án</t>
  </si>
  <si>
    <t>Giao vốn cho các đơn vị thuộc ngân sách cấp tỉnh</t>
  </si>
  <si>
    <t>Mã chương trình, dự án</t>
  </si>
  <si>
    <t>Đơn vị: Triệu đồng</t>
  </si>
  <si>
    <t>c</t>
  </si>
  <si>
    <t>3205/QĐ-UBND 26/10/2016</t>
  </si>
  <si>
    <t>1.799mN</t>
  </si>
  <si>
    <t>Xã Mỏ Công</t>
  </si>
  <si>
    <t>KBNN Tân Biên</t>
  </si>
  <si>
    <t>1.824mN</t>
  </si>
  <si>
    <t>3201/QĐ-UBND 26/10/2016</t>
  </si>
  <si>
    <t>1.968mN</t>
  </si>
  <si>
    <t>3203/QĐ-UBND 26/10/2016</t>
  </si>
  <si>
    <t>1.471mN</t>
  </si>
  <si>
    <t>1.555mN</t>
  </si>
  <si>
    <t>3199/QĐ-UBND 26/10/2016</t>
  </si>
  <si>
    <t>1.588mN</t>
  </si>
  <si>
    <t>Đường MC al 01, al 02, al 03</t>
  </si>
  <si>
    <t>3202/QĐ-UBND 26/10/2016</t>
  </si>
  <si>
    <t>1.157mN</t>
  </si>
  <si>
    <t>Đường MC 19 (ngang ấp Thanh An)</t>
  </si>
  <si>
    <t>3204/QĐ-UBND 26/10/2016</t>
  </si>
  <si>
    <t>1.904mN</t>
  </si>
  <si>
    <t>3211/QĐ-UBND 26/10/2016</t>
  </si>
  <si>
    <t>783mBTXM</t>
  </si>
  <si>
    <t>Đường MC GĐ 01, MC GĐ 03</t>
  </si>
  <si>
    <t>3200/QĐ-UBND 26/10/2016</t>
  </si>
  <si>
    <t>1.700mN</t>
  </si>
  <si>
    <t>1.600mS</t>
  </si>
  <si>
    <t>Xã Long Chữ</t>
  </si>
  <si>
    <t>KBNN
Bến Cầu</t>
  </si>
  <si>
    <t>Văn hóa</t>
  </si>
  <si>
    <t>5636/QĐ-UBND 31/10/2016</t>
  </si>
  <si>
    <t>KBNN Trảng Bàng</t>
  </si>
  <si>
    <t>5638/QĐ-UBND 31/10/2016</t>
  </si>
  <si>
    <t>HUYỆN HÒA THÀNH</t>
  </si>
  <si>
    <t>VI</t>
  </si>
  <si>
    <t>HUYỆN GÒ DẦU</t>
  </si>
  <si>
    <t>VII</t>
  </si>
  <si>
    <t>VIII</t>
  </si>
  <si>
    <t>5612/QĐ-UBND 31/10/2016</t>
  </si>
  <si>
    <t>Xã Gia Lộc</t>
  </si>
  <si>
    <t>1.193mN</t>
  </si>
  <si>
    <t>5616/QĐ-UBND 31/10/2016</t>
  </si>
  <si>
    <t>2.084mN</t>
  </si>
  <si>
    <t>5620/QĐ-UBND 31/10/2016</t>
  </si>
  <si>
    <t>877mSD</t>
  </si>
  <si>
    <t>5621/QĐ-UBND 31/10/2016</t>
  </si>
  <si>
    <t>1.786mSD</t>
  </si>
  <si>
    <t>5622/QĐ-UBND 31/10/2016</t>
  </si>
  <si>
    <t>2.406mSD</t>
  </si>
  <si>
    <t>5623/QĐ-UBND 31/10/2016</t>
  </si>
  <si>
    <t>1.256mSD</t>
  </si>
  <si>
    <t>5624/QĐ-UBND 31/10/2016</t>
  </si>
  <si>
    <t>929mSD</t>
  </si>
  <si>
    <t>Hội trường, cổng, hàng rào, nhà xe</t>
  </si>
  <si>
    <t>Sỏi phún đường Long Chữ 14 - hẻm 101 từ nhà ông 9 Mol đến đầu kênh Bàu Bàng</t>
  </si>
  <si>
    <t>Láng nhựa tuyến đường Suối Cây Liễu</t>
  </si>
  <si>
    <t>1.064mN</t>
  </si>
  <si>
    <t>Nhựa hóa đường từ nhà bà Tưới đến nghĩa địa Gò Chùa, xã Long Thuận, huyện Bến Cầu</t>
  </si>
  <si>
    <t>Sỏi phún tuyến đường từ lò sấy Trường Lợi đến nhà ông Mách - ấp Long Phú</t>
  </si>
  <si>
    <t>Nâng cấp đường từ tổ 8 vô căn cứ Huyện ủy, xã Long Phước</t>
  </si>
  <si>
    <t>Sửa chữa và láng nhựa nối dài đường Tiên Thuận 26 (đường vào trường TH Tiên Thuận B)</t>
  </si>
  <si>
    <t>Xã Trường Tây</t>
  </si>
  <si>
    <t>KBNN Hòa Thành</t>
  </si>
  <si>
    <t>Nâng cấp nhựa đường trục xã, đường số 18 Trịnh Phong Đáng, đường đến văn phòng ấp Trường Giang</t>
  </si>
  <si>
    <t>5273/QĐ-UBND 28/10/2016</t>
  </si>
  <si>
    <t>269mN</t>
  </si>
  <si>
    <t>Nâng cấp nhựa đường số 13, đường Bàu Ếch</t>
  </si>
  <si>
    <t>5283/QĐ-UBND 27/10/2016</t>
  </si>
  <si>
    <t>1.034mN</t>
  </si>
  <si>
    <t>NCSĐ đường trục chính nội đồng ấp Rỗng Tượng (Dương Ngọc Khiêm, Nguyễn Văn Nem đến ruộng)</t>
  </si>
  <si>
    <t>721a/QĐ-UBND 28/10/2016</t>
  </si>
  <si>
    <t>471mSĐ</t>
  </si>
  <si>
    <t>Xã Thanh Phước</t>
  </si>
  <si>
    <t>KBNN Gò Dầu</t>
  </si>
  <si>
    <t>NCSĐ đường trục chính nội đồng đường số 15 Cầu Sao-Xóm Đồng</t>
  </si>
  <si>
    <t>7224/QĐ-UBND 28/10/2016</t>
  </si>
  <si>
    <t>1.290mSĐ</t>
  </si>
  <si>
    <t>NCSĐ đường trục chính nội đồng đường Hương lộ 1-Cây Xoài (Phan Văn Thấu đến ruộng)</t>
  </si>
  <si>
    <t>723a/QĐ-UBND 28/10/2016</t>
  </si>
  <si>
    <t>357mSĐ</t>
  </si>
  <si>
    <t>Láng nhựa đường trục chính nội đồng đường số 7 Hương lộ 1</t>
  </si>
  <si>
    <t>724a/QĐ-UBND 28/10/2016</t>
  </si>
  <si>
    <t>1.017mN</t>
  </si>
  <si>
    <t>726a/QĐ-UBND 28/10/2016</t>
  </si>
  <si>
    <t>727a/QĐ-UBND 28/10/2016</t>
  </si>
  <si>
    <t>NCSĐ đường trục chính nội đồng đường Pháo Binh-Xóm Mới 2 (đường nhà ông Nguyễn Văn Thủy đến lô cao su)</t>
  </si>
  <si>
    <t>728a/QĐ-UBND 28/10/2016</t>
  </si>
  <si>
    <t>553mSĐ</t>
  </si>
  <si>
    <t>NCSĐ đường trục chính nội đồng đường Pháo Binh-Xóm Mới 2 (nhà ông Thắng đến nhà ông Thuấn)</t>
  </si>
  <si>
    <t>729a/QĐ-UBND 28/10/2016</t>
  </si>
  <si>
    <t>Láng nhựa đường liên xã ấp Xóm Mới 1 đến ranh khu phố Thanh Bình thị trấn Gò Dầu</t>
  </si>
  <si>
    <t>730a/QĐ-UBND 28/10/2016</t>
  </si>
  <si>
    <t>797mN</t>
  </si>
  <si>
    <t>Trường Tiểu học Suối Dộp</t>
  </si>
  <si>
    <t>461/QĐ-UBND 24/10/2015</t>
  </si>
  <si>
    <t>Xã Thái Bình</t>
  </si>
  <si>
    <t>KBNN Châu Thành</t>
  </si>
  <si>
    <t>Đường KDC bờ kênh TN17.8 (tổ 6)</t>
  </si>
  <si>
    <t>640m</t>
  </si>
  <si>
    <t>559m</t>
  </si>
  <si>
    <t>795m</t>
  </si>
  <si>
    <t>1.071m</t>
  </si>
  <si>
    <t>721m</t>
  </si>
  <si>
    <t>016</t>
  </si>
  <si>
    <t>Xã Tân Hưng</t>
  </si>
  <si>
    <t>PHÂN KHAI VỐN THỰC HIỆN DỰ ÁN ĐẦU TƯ PHÁT TRIỂN HẠ TẦNG KINH TẾ - XÃ HỘI
CHƯƠNG TRÌNH MỤC TIÊU QUỐC GIA XÂY DỰNG NÔNG THÔN MỚI NĂM 2017</t>
  </si>
  <si>
    <t>Trường MN Tân Hưng (giai đoạn 2)</t>
  </si>
  <si>
    <t>KBNN Tân Châu</t>
  </si>
  <si>
    <t>5207/QĐ-UBND 28/10/2016</t>
  </si>
  <si>
    <t>5218a/QĐ-UBND 28/10/2016</t>
  </si>
  <si>
    <t>5215a/QĐ-UBND 28/10/2016</t>
  </si>
  <si>
    <t>5219a/QĐ-UBND 28/10/2016</t>
  </si>
  <si>
    <t>5212a/QĐ-UBND 28/10/2016</t>
  </si>
  <si>
    <t>5163a/QĐ-UBND 27/10/2016</t>
  </si>
  <si>
    <t>5292a/QĐ-UBND 28/10/2016</t>
  </si>
  <si>
    <t>Đường Tân Hòa 2 đoạn 4</t>
  </si>
  <si>
    <t>5203/QĐ-UBND 28/10/2016</t>
  </si>
  <si>
    <t>480mN</t>
  </si>
  <si>
    <t>Nhà văn hóa thể thao ấp Bình Hòa</t>
  </si>
  <si>
    <t>459/QĐ-UBND 24/10/2015</t>
  </si>
  <si>
    <t>Nhà văn hóa thể thao ấp Suối Muồn</t>
  </si>
  <si>
    <t>Trung tâm Văn hóa Thể thao Học tập cộng đồng xã Trường Tây</t>
  </si>
  <si>
    <t>5241/QĐ-UBND 26/10/2016</t>
  </si>
  <si>
    <t>Cải tạo khối 04 phòng, xây mới hội trường 200 chỗ</t>
  </si>
  <si>
    <t xml:space="preserve">Xã Trường Tây </t>
  </si>
  <si>
    <t>Giáo dục</t>
  </si>
  <si>
    <t>899mSĐ</t>
  </si>
  <si>
    <t>Láng nhựa Đường Gia Huỳnh 5</t>
  </si>
  <si>
    <t>Láng nhựa Đường Lộc Trát</t>
  </si>
  <si>
    <t>Sỏi đỏ Đường Gia Tân - Lộc Khê</t>
  </si>
  <si>
    <t>Sỏi đỏ Đường Lộc Trát - Gia Tân</t>
  </si>
  <si>
    <t>Sỏi đỏ Đường Gia Lâm - Gia Tân</t>
  </si>
  <si>
    <t>Sỏi đỏ Đường Gia Tân 8</t>
  </si>
  <si>
    <t>Sỏi đỏ Đường Gia Huỳnh 8</t>
  </si>
  <si>
    <t>Trung tâm văn hóa thể thao học tập cộng đồng xã Long Chữ</t>
  </si>
  <si>
    <t>4997/QĐ-UBND 18/10/2016</t>
  </si>
  <si>
    <t>THU.M4Đ (ấp Tân Đông)</t>
  </si>
  <si>
    <t>Đường tổ 3, 4 ấp Tân Minh</t>
  </si>
  <si>
    <t>3223/QĐ-UBND 26/10/2016</t>
  </si>
  <si>
    <t>Đường MC10, đường MC32</t>
  </si>
  <si>
    <t>Đường MC 15 + đường MC 16 + đường MC GĐ 01</t>
  </si>
  <si>
    <t>3262/QĐ-UBND 28/10/2016</t>
  </si>
  <si>
    <t>Đường AD3 + MC38 + MC12</t>
  </si>
  <si>
    <t>Đường MC 40, đường MC 6, Đường MC tt 01 + MC tt 02 + MC tt 03</t>
  </si>
  <si>
    <t>Đường MC tt 04 + đường MC tt 05 + đường MC 9</t>
  </si>
  <si>
    <t>3231/QĐ-UBND 27/10/2016</t>
  </si>
  <si>
    <t>Đường MC 1 + MC 2 + MC 4 + MC 5 + MC th 01 + MC 21</t>
  </si>
  <si>
    <t>Đường MC 26 (Trường TH Thanh Xuân điểm phụ)</t>
  </si>
  <si>
    <t>Đường số 11 ấp Khởi An</t>
  </si>
  <si>
    <t>Nâng cấp đường HL23 đến xóm Bến ấp Bưng Rò xã Hòa Hội</t>
  </si>
  <si>
    <t>1.449mN</t>
  </si>
  <si>
    <t>Đường Nội đồng 01 ấp Bến Cừ xã Ninh Điền</t>
  </si>
  <si>
    <t>1.522mSD</t>
  </si>
  <si>
    <t>2017-2019</t>
  </si>
  <si>
    <t>Nạo vét từ K0 đến K3+185, làm mới 02 cống qua đường</t>
  </si>
  <si>
    <t>Đường đắp ông cha đi ngã ba Sọ Mỹ</t>
  </si>
  <si>
    <t>Nâng cấp DA57 ấp Tân Định xã Biên Giới</t>
  </si>
  <si>
    <t>Nâng cấp ND50 ấp Bến Cầu xã Biên Giới</t>
  </si>
  <si>
    <t>1257/QĐ-UBND 21/3/2016; 1388/QĐ-UBND 17/4/2017 (đ/c)</t>
  </si>
  <si>
    <t>4218/QĐ-UBND 28/10/2016; 1389/QĐ-UBND 17/4/2017 (đ/c)</t>
  </si>
  <si>
    <t>4221/QĐ-UBND 28/10/2016; 1387/QĐ-UBND 17/4/2017 (đ/c)</t>
  </si>
  <si>
    <t>4217/QĐ-UBND 28/10/2016; 1385/QĐ-UBND 17/4/2017 (đ/c)</t>
  </si>
  <si>
    <t>4220/QĐ-UBND 28/10/2016; 1384/QĐ-UBND 17/4/2017 (đ/c)</t>
  </si>
  <si>
    <t>4236/QĐ-UBND 28/10/2016; 1390/QĐ-UBND 17/4/2017 (đ/c)</t>
  </si>
  <si>
    <t>4255/QĐ-UBND 28/10/2016; 1386/QĐ-UBND 17/4/2017 (đ/c)</t>
  </si>
  <si>
    <t>2956/QĐ-UBND 28/10/2016; 1391/QĐ-UBND 17/4/2017 (đ/c)</t>
  </si>
  <si>
    <t>4238/QĐ-UBND 28/10/2016; 1392/QĐ-UBND 17/4/2017 (đ/c)</t>
  </si>
  <si>
    <t>458/QĐ-UBND
27/10/2016;
69/QĐ-UBND 11/4/2017 (đ/c)</t>
  </si>
  <si>
    <t>298/QĐ-UBND 23/10/2015;
66/QĐ-UBND 11/4/2017(đ/c)</t>
  </si>
  <si>
    <t>473/QĐ-UBND
28/10/2016;
67/QĐ-UBND 11/4/2017 (đ/c)</t>
  </si>
  <si>
    <t>472/QĐ-UBND
28/10/2016;
68/QĐ-UBND 11/4/2017 (đ/c)</t>
  </si>
  <si>
    <t>476/QĐ-UBND
28/10/2016;
70/QĐ-UBND 11/4/2017 (đ/c)</t>
  </si>
  <si>
    <t>68/QĐ-UBND 28/3/2016</t>
  </si>
  <si>
    <t>xây mới 06 phòng lầu, cải tạo 05 phòng hiện trạng, trụ cờ, nhà xe và hàng rào</t>
  </si>
  <si>
    <t>133m2</t>
  </si>
  <si>
    <t>30/QĐ-UBND 17/02/2016; 104/QĐ-UBND 27/4/2017 (đ/c)</t>
  </si>
  <si>
    <t>Đường KDC bờ kênh TN17-10 Km1+600 (tổ 7+12)</t>
  </si>
  <si>
    <t>635mSĐ</t>
  </si>
  <si>
    <t>705mSĐ</t>
  </si>
  <si>
    <t>402/QĐ-UBND 24/10/2015; 105/QĐ-UBND 27/4/2017 (đ/c)</t>
  </si>
  <si>
    <t>Đường KDC bờ kênh TN19 (từ 5+6)</t>
  </si>
  <si>
    <t>1.695mSĐ</t>
  </si>
  <si>
    <t>404/QĐ-UBND 24/10/2015; 106/QĐ-UBND 27/4/2017 (đ/c)</t>
  </si>
  <si>
    <t>Vốn địa phương</t>
  </si>
  <si>
    <t>Láng nhựa đường trục ấp đường Hương lộ 1-Xóm Mới 2 (nhà ông Lâm Kim Sơn-khu dân cư)</t>
  </si>
  <si>
    <t>380mN</t>
  </si>
  <si>
    <t>Láng nhựa đường trục ấp đường Hương lộ 1-Xóm Mới 2 (tiệm giày Minh Tân-nhà ông Sành)</t>
  </si>
  <si>
    <t>203mN</t>
  </si>
  <si>
    <t>Nguồn vốn</t>
  </si>
  <si>
    <t>Hỗ trợ mục tiêu cho huyện, thị xã, thành phố</t>
  </si>
  <si>
    <t>4=5+6</t>
  </si>
  <si>
    <t>5=7+9</t>
  </si>
  <si>
    <t>6=8+10+11</t>
  </si>
  <si>
    <t>Mã Chương trình, dự án</t>
  </si>
  <si>
    <t>Sở Nông nghiệp và PTNT</t>
  </si>
  <si>
    <t xml:space="preserve"> Đài Phát thanh và Truyền hình</t>
  </si>
  <si>
    <t>Báo Tây Ninh</t>
  </si>
  <si>
    <t>TỔNG KINH PHÍ</t>
  </si>
  <si>
    <t>Ngân sách tỉnh</t>
  </si>
  <si>
    <t>Tổng NSTW</t>
  </si>
  <si>
    <t>Tổng NSĐP</t>
  </si>
  <si>
    <t>NSTW</t>
  </si>
  <si>
    <t>NS tỉnh</t>
  </si>
  <si>
    <t xml:space="preserve">NS huyện, thị xã, thành phố đối ứng </t>
  </si>
  <si>
    <t>Đơn vị thực hiện/Danh mục các chương trình, dự án</t>
  </si>
  <si>
    <t>NS huyện, TX, TP</t>
  </si>
  <si>
    <t>4=5+6+7</t>
  </si>
  <si>
    <t>Phụ lục I</t>
  </si>
  <si>
    <t>Tăng cường xây dựng cơ sở vật chất cho hệ thống thông tin và truyền thông cơ sở.</t>
  </si>
  <si>
    <t>Hỗ trợ xây dựng và phát triển hiệu quả các vùng nguyên liệu tập trung, chuyển đổi cơ cấu sản xuất, góp phần thúc đẩy chuyển đổi số trong nông nghiệp.</t>
  </si>
  <si>
    <t>Triển khai Chương trình mỗi xã một sản phẩm (OCOP).</t>
  </si>
  <si>
    <t>Nâng cao chất lượng đào tạo nghề cho lao động nông thôn, gắn với nhu cầu của thị trường.</t>
  </si>
  <si>
    <t>Nội dung thành phần số 06: Nâng cao chất lượng đời sống văn hóa của người dân nông thôn; bảo tồn và phát huy các giá trị văn hóa truyền thống theo hướng bền vững gắn với phát triển du lịch nông thôn.</t>
  </si>
  <si>
    <t>Nâng cao hiệu quả hoạt động của hệ thống thiết chế văn hóa, thể thao cơ sở.</t>
  </si>
  <si>
    <t>Nội dung thành phần số 07: Nâng cao chất lượng môi trường; xây dựng cảnh quan nông thôn sáng - xanh - sạch - đẹp, an toàn; giữ gìn và khôi phục cảnh quan truyền thống của nông thôn Việt Nam.</t>
  </si>
  <si>
    <t>Xử lý, khắc phục ô nhiễm và cải thiện chất lượng môi trường.</t>
  </si>
  <si>
    <t>Giữ gìn và khôi phục cảnh quan truyền thống của nông thôn Việt Nam; phát triển các mô hình thôn, xóm sáng, xanh, sạch, đẹp, an toàn, khu dân cư kiểu mẫu.</t>
  </si>
  <si>
    <t>Nội dung thành phần số 08: Đẩy mạnh và nâng cao chất lượng các dịch vụ hành chính công; nâng cao chất lượng hoạt động của chính quyền cơ sở; thúc đẩy quá trình chuyển đổi số trong NTM, tăng cường ứng dụng công nghệ thông tin, công nghệ số, xây dựng NTM thông minh; bảo đảm và tăng cường khả năng tiếp cận pháp luật cho người dân; tăng cường giải pháp nhằm đảm bảo bình đẳng giới và phòng chống bạo lực trên cơ sở giới.</t>
  </si>
  <si>
    <t>Phổ biến, giáo dục pháp luật, hòa giải ở cơ sở, giải quyết hòa giải, mâu thuẫn ở khu vực nông thôn.</t>
  </si>
  <si>
    <t>Nội dung thành phần số 11: Tăng cường công tác giám sát, đánh giá thực hiện Chương trình; nâng cao năng lực xây dựng NTM; truyền thông về xây dựng NTM; thực hiện Phong trào thi đua cả nước chung sức xây dựng NTM.</t>
  </si>
  <si>
    <t>Đào tạo nâng cao năng lực đội ngũ cán bộ làm công tác xây dựng nông thôn mới các cấp, nâng cao nhận thức và chuyển đổi tư duy của người dân và cộng đồng.</t>
  </si>
  <si>
    <t>Đẩy mạnh, đa dạng hình thức thông tin, truyền thông; triển khai phong trào “Cả nước thi đua xây dựng nông thôn mới”.</t>
  </si>
  <si>
    <t>Phát triển các mô hình xử lý nước thải sinh hoạt quy mô hộ gia đình, cấp ấp.</t>
  </si>
  <si>
    <t>Hỗ trợ các dự án liên kết, kế hoạch liên kết chuỗi giá trị sản phẩm nông nghiệp.</t>
  </si>
  <si>
    <t>Phát triển tiểu thủ công nghiệp, ngành nghề và dịch vụ nông thôn; bảo tồn và phát huy các làng nghề truyền thống ở nông thôn.</t>
  </si>
  <si>
    <t>Thực hiện hiệu quả Chương trình khoa học và công phục vụ xây dựng  NTM giai đoạn 2021 - 2025.</t>
  </si>
  <si>
    <t xml:space="preserve"> Thực hiện các Đề án/Kế hoạch tổ chức phân loại, thu gom, vận chuyển chất thải rắn trên địa bàn huyện; phát triển, nhân rộng các mô hình phân loại chất thải tại nguồn phát sinh.</t>
  </si>
  <si>
    <t>Nội dung thành phần số 09: Nâng cao chất lượng, phát huy vai trò của Mặt trận Tổ quốc Việt Nam và các tổ chức chính trị - xã hội trong xây dựng NTM.</t>
  </si>
  <si>
    <t>Thúc đẩy chương trình khởi nghiệp, thanh niên làm kinh tế; triển khai hiệu quả Chương trình trí thức trẻ tình nguyện tham gia xây dựng NTM.</t>
  </si>
  <si>
    <t xml:space="preserve"> Vun đắp, gìn giữ giá trị tốt đẹp và phát triển hệ giá trị gia đình Việt Nam; thực hiện Cuộc vận động “Xây dựng gia đình 5 không, 3 sạch”.</t>
  </si>
  <si>
    <t xml:space="preserve"> Hoàn thiện và nâng cao chất lượng hệ thống thủy lợi và phòng chống thiên tai cấp xã, huyện, đảm bảo bền vững và thích ứng với biến đổi khí hậu.</t>
  </si>
  <si>
    <t>Hỗ trợ cơ giới hóa, ứng dụng công nghệ cao trong sản xuất nông nghiệp hiện đại.</t>
  </si>
  <si>
    <t>Tăng cường ứng dụng công nghệ thông tin trong thực hiện các dịch vụ hành chính công; thúc đẩy chuyển đổi số trong nông thôn mới, tăng cường ứng dụng công nghệ thông tin, công nghệ số, xây dựng nông thôn mới thông minh.</t>
  </si>
  <si>
    <t>Tổ chức triển khai Cuộc vận động “Toàn dân đoàn kết xây dựng NTM, đô thị văn minh”; nâng cao hiệu quả thực hiện công tác giám sát và phản biện xã hội trong xây dựng NTM; tăng cường vận động, phát huy vai trò làm chủ của người dân trong xây dựng NTM; nâng cao hiệu quả việc lấy ý kiến sự hài lòng của người dân về kết quả xây dựng NTM.</t>
  </si>
  <si>
    <t>Hỗ trợ triển khai hiệu quả Đề án “Hỗ trợ phụ nữ khởi nghiệp giai đoạn 2017-2025”.</t>
  </si>
  <si>
    <t>Nội dung thành phần số 10: Giữ vững quốc phòng, an ninh và trật tự xã hội nông thôn.</t>
  </si>
  <si>
    <t>Tăng cường công tác bảo đảm an ninh, trật tự ở địa bàn nông thôn.</t>
  </si>
  <si>
    <t>Xây dựng lực lượng dân quân; xây dựng địa bàn nông thôn.</t>
  </si>
  <si>
    <t>Nâng cao năng lực đội ngũ cán bộ làm công tác xây dựng nông thôn mới các cấp, nâng cao nhận thức và chuyển đổi tư duy của người dân và cộng đồng.</t>
  </si>
  <si>
    <t>Nội dung thành phần số 01: Nâng cao hiệu quả quản lý và thực hiện xây dựng nông thôn mới theo quy hoạch nhằm nâng cao đời sống kinh tế - xã hội nông thôn gắn với quá trình đô thị hoá.</t>
  </si>
  <si>
    <t xml:space="preserve"> Rà soát, điều chỉnh, lập mới (trong trường hợp quy hoạch đã hết thời hạn) và triển khai, thực hiện quy hoạch chung xây dựng xã gắn với quá trình công nghiệp hóa, đô thị hóa theo quy định pháp luật về quy hoạch, phù hợp với định hướng phát triển kinh tế - xã hội của địa phương.</t>
  </si>
  <si>
    <t xml:space="preserve"> Hỗ trợ thực hiện Chương trình tăng cường bảo vệ môi trường, an toàn thực phẩm và cấp nước sạch nông thôn trong xây dựng nông thôn mới.</t>
  </si>
  <si>
    <t>Nâng cao nhận thức, thông tin về trợ giúp pháp lý; tăng cường khả năng thụ hưởng dịch vụ trợ giúp pháp lý.</t>
  </si>
  <si>
    <t>Tăng cường giải pháp nhằm đảm bảo bình đẳng giới và phòng chống bạo lực trên cơ sở giới; tăng cường chăm sóc, bảo vệ trẻ em và hỗ trợ những người dễ bị tổn thương trong các lĩnh vực của gia đình và đời sống xã hội.</t>
  </si>
  <si>
    <t>Triển khai hiệu quả phong trào “Nông dân thi đua sản xuất kinh doanh giỏi, đoàn kết giúp nhau làm giàu và giảm nghèo bền vững”; xây dựng các Chi hội nông dân nghề nghiệp, Tổ hội nông dân nghề nghiệp theo nguyên tắc “5 tự” và “5 cùng”.</t>
  </si>
  <si>
    <t>Rà soát, điều chỉnh lập quy hoạch xây dựng vùng huyện gắn với quá trình công nghiệp hóa - đô thị hóa.</t>
  </si>
  <si>
    <t>Nâng cao chất lượng và hiệu quả công tác kiểm tra, giám sát, đánh giá kết quả thực hiện Chương trình; xây dựng hệ thống giám sát, đánh giá; nhân rộng mô hình giám sát an ninh hiện đại và giám sát của cộng đồng.</t>
  </si>
  <si>
    <t>Nội dung thành phần số 05: Nâng cao chất lượng giáo dục, y tế và chăm sóc sức khỏe người dân nông thôn.</t>
  </si>
  <si>
    <t>Tiếp tục nâng cao chất lượng, phát triển giáo dục ở nông thôn.</t>
  </si>
  <si>
    <t>Tăng cường kiểm kê, sưu tầm, tư liệu hóa di sản văn hóa truyền thống; bảo tồn và phát huy di sản văn hóa.</t>
  </si>
  <si>
    <t>Nâng cao hiệu quả hoạt động của các hình thức tổ chức sản xuất.</t>
  </si>
  <si>
    <t>Hỗ trợ phát triển thị trường và xúc tiến thương mại nông sản.</t>
  </si>
  <si>
    <t>Hỗ trợ nâng cao chất lượng nguồn nhân lực thương mại nông thôn.</t>
  </si>
  <si>
    <t>Thực hiện hiệu quả Chương trình phát triển du lịch nông thôn trong xây dựng NTM giai đoạn 2021 - 2025.</t>
  </si>
  <si>
    <t>Hỗ trợ thúc đẩy và phát triển các mô hình khởi nghiệp, sáng tạo ở nông thôn.</t>
  </si>
  <si>
    <t>Tăng cường chất lượng dịch vụ của mạng lưới y tế cơ sở; đảm bảo chăm sóc sức khỏe toàn dân; hiệu quả phòng chống bệnh lây nhiễm, truyền nhiễm.</t>
  </si>
  <si>
    <t>Cải thiện sức khỏe, dinh dưỡng của phụ nữ và trẻ em.</t>
  </si>
  <si>
    <t>Hỗ trợ thực hiện Chương trình chuyển đổi số trong xây dựng nông thôn mới, hướng tới nông thôn mới thông minh.</t>
  </si>
  <si>
    <t>Phụ lục II</t>
  </si>
  <si>
    <t>Nội dung thành phần số 02: Phát triển hạ tầng kinh tế - xã hội, cơ bản đồng bộ, hiện đại, đảm bảo kết nối nông thôn- đô thị và kết nối các vùng miền.</t>
  </si>
  <si>
    <t>Nội dung thành phần số 03: Tiếp tục thực hiện có hiệu quả cơ cấu lại ngành nông nghiệp, phát triển kinh tế nông thôn; triển khai mạnh mẽ Chương trình mỗi xã một sản phẩm (OCOP) nhằm nâng cao giá trị gia tăng, phù hợp với quá trình chuyển đổi số, thích ứng với biến đổi khí hậu; phát triển mạnh ngành nghề nông thôn; phát triển du lịch nông thôn; nâng cao hiệu quả hoạt động của các hợp tác xã; hỗ trợ các doanh nghiệp khởi nghiệp ở nông thôn; nâng cao chất lượng đào tạo nghề cho lao động nông thôn... góp phần nâng cao thu nhập người dân theo hướng bền vững</t>
  </si>
  <si>
    <t>TỔNG HỢP ĐỀ XUẤT PHÂN BỔ VỐN SỰ NGHIỆP THỰC HIỆN CHƯƠNG TRÌNH MTQG XÂY DỰNG NÔNG THÔN MỚI NĂM 2025</t>
  </si>
  <si>
    <t>(Kèm theo Công văn số          /SNN-PTNT ngày        /       /2024 của Sở Nông nghiệp và PTNT)</t>
  </si>
  <si>
    <t>PHÂN BỔ VỐN SỰ NGHIỆP THỰC HIỆN CHƯƠNG TRÌNH MTQG XÂY DỰNG NÔNG THÔN MỚI NĂM 2025</t>
  </si>
  <si>
    <t>Chi khen thưởng tập thể, cá nhân có thành tích xuất sắc trong Phong trào thi đua “Tây Ninh chung sức xây dựng nông thôn mới” giai đoạn 2021-2025.</t>
  </si>
  <si>
    <t xml:space="preserve"> ĐỀ XUẤT PHÂN BỔ VỐN SỰ NGHIỆP TRUNG ƯƠNG THỰC HIỆN CHƯƠNG TRÌNH MTQG 
XÂY DỰNG NÔNG THÔN MỚI NĂM 2025 CHƯA PHÂN BỔ ĐẦU NĂM</t>
  </si>
  <si>
    <t>(Kèm theo Công văn số …../SNNMT-KHTC ngày     /4/2025 của Sở Nông nghiệp và Môi trường)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</si>
</sst>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000"/>
    <numFmt numFmtId="165" formatCode="#,##0.0"/>
    <numFmt numFmtId="166" formatCode="_(* #,##0_);_(* \(#,##0\);_(* &quot;-&quot;??_);_(@_)"/>
    <numFmt numFmtId="167" formatCode="_(* #,##0.0_);_(* \(#,##0.0\);_(* &quot;-&quot;??_);_(@_)"/>
  </numFmts>
  <fonts count="35" x14ac:knownFonts="1">
    <font>
      <sz val="10"/>
      <name val="Arial"/>
    </font>
    <font>
      <sz val="10"/>
      <name val="Arial"/>
      <family val="2"/>
    </font>
    <font>
      <b/>
      <sz val="12"/>
      <name val="Times New Roman"/>
      <family val="1"/>
    </font>
    <font>
      <sz val="12"/>
      <name val="Times New Roman"/>
      <family val="1"/>
    </font>
    <font>
      <b/>
      <sz val="12"/>
      <name val="Times New Roman"/>
      <family val="1"/>
      <charset val="163"/>
    </font>
    <font>
      <sz val="12"/>
      <name val="Times New Roman"/>
      <family val="1"/>
      <charset val="163"/>
    </font>
    <font>
      <i/>
      <sz val="12"/>
      <name val="Times New Roman"/>
      <family val="1"/>
      <charset val="163"/>
    </font>
    <font>
      <sz val="10"/>
      <name val="Arial"/>
      <family val="2"/>
    </font>
    <font>
      <b/>
      <sz val="14"/>
      <name val="Times New Roman"/>
      <family val="1"/>
    </font>
    <font>
      <b/>
      <i/>
      <sz val="12"/>
      <name val="Times New Roman"/>
      <family val="1"/>
    </font>
    <font>
      <sz val="10"/>
      <name val="Arial"/>
      <family val="2"/>
    </font>
    <font>
      <b/>
      <sz val="14"/>
      <name val="Times New Roman"/>
      <family val="1"/>
      <charset val="163"/>
    </font>
    <font>
      <sz val="14"/>
      <name val="Times New Roman"/>
      <family val="1"/>
      <charset val="163"/>
    </font>
    <font>
      <i/>
      <sz val="14"/>
      <name val="Times New Roman"/>
      <family val="1"/>
      <charset val="163"/>
    </font>
    <font>
      <b/>
      <sz val="17"/>
      <name val="Times New Roman"/>
      <family val="1"/>
    </font>
    <font>
      <i/>
      <sz val="12"/>
      <name val="Times New Roman"/>
      <family val="1"/>
    </font>
    <font>
      <i/>
      <sz val="17"/>
      <name val="Times New Roman"/>
      <family val="1"/>
    </font>
    <font>
      <sz val="10"/>
      <name val="Arial"/>
      <family val="2"/>
    </font>
    <font>
      <sz val="14"/>
      <name val="Times New Roman"/>
      <family val="1"/>
    </font>
    <font>
      <b/>
      <i/>
      <sz val="14"/>
      <name val="Times New Roman"/>
      <family val="1"/>
    </font>
    <font>
      <sz val="10"/>
      <name val="Arial"/>
      <family val="2"/>
    </font>
    <font>
      <sz val="11"/>
      <color theme="1"/>
      <name val="Calibri"/>
      <family val="2"/>
      <scheme val="minor"/>
    </font>
    <font>
      <sz val="11"/>
      <color theme="1"/>
      <name val="Calibri"/>
      <family val="2"/>
      <charset val="163"/>
      <scheme val="minor"/>
    </font>
    <font>
      <sz val="12"/>
      <color rgb="FFFF0000"/>
      <name val="Times New Roman"/>
      <family val="1"/>
    </font>
    <font>
      <b/>
      <sz val="12"/>
      <color rgb="FFFF0000"/>
      <name val="Times New Roman"/>
      <family val="1"/>
    </font>
    <font>
      <sz val="12"/>
      <color theme="1"/>
      <name val="Times New Roman"/>
      <family val="1"/>
    </font>
    <font>
      <b/>
      <sz val="12"/>
      <color theme="1"/>
      <name val="Times New Roman"/>
      <family val="1"/>
    </font>
    <font>
      <i/>
      <sz val="12"/>
      <color theme="1"/>
      <name val="Times New Roman"/>
      <family val="1"/>
    </font>
    <font>
      <sz val="12"/>
      <color theme="1"/>
      <name val="Times New Roman"/>
      <family val="1"/>
      <charset val="163"/>
    </font>
    <font>
      <sz val="12"/>
      <color theme="1"/>
      <name val="Arial"/>
      <family val="2"/>
      <charset val="163"/>
    </font>
    <font>
      <i/>
      <sz val="14"/>
      <color theme="1"/>
      <name val="Times New Roman"/>
      <family val="1"/>
    </font>
    <font>
      <i/>
      <sz val="10"/>
      <color theme="1"/>
      <name val="Times New Roman"/>
      <family val="1"/>
    </font>
    <font>
      <b/>
      <sz val="10"/>
      <color theme="1"/>
      <name val="Times New Roman"/>
      <family val="1"/>
    </font>
    <font>
      <sz val="10"/>
      <color theme="1"/>
      <name val="Times New Roman"/>
      <family val="1"/>
    </font>
    <font>
      <b/>
      <sz val="14"/>
      <color theme="1"/>
      <name val="Times New Roman"/>
      <family val="1"/>
    </font>
  </fonts>
  <fills count="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rgb="FFFFFF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5">
    <xf numFmtId="0" fontId="0" fillId="0" borderId="0"/>
    <xf numFmtId="43" fontId="1" fillId="0" borderId="0" applyFont="0" applyFill="0" applyBorder="0" applyAlignment="0" applyProtection="0"/>
    <xf numFmtId="43" fontId="7" fillId="0" borderId="0" applyFont="0" applyFill="0" applyBorder="0" applyAlignment="0" applyProtection="0"/>
    <xf numFmtId="43" fontId="17"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0" fontId="22" fillId="0" borderId="0"/>
    <xf numFmtId="0" fontId="7" fillId="0" borderId="0"/>
    <xf numFmtId="0" fontId="21" fillId="0" borderId="0"/>
    <xf numFmtId="0" fontId="21" fillId="0" borderId="0"/>
    <xf numFmtId="0" fontId="7" fillId="0" borderId="0"/>
    <xf numFmtId="0" fontId="7" fillId="0" borderId="0"/>
    <xf numFmtId="0" fontId="10" fillId="0" borderId="0"/>
    <xf numFmtId="9" fontId="1" fillId="0" borderId="0" applyFont="0" applyFill="0" applyBorder="0" applyAlignment="0" applyProtection="0"/>
    <xf numFmtId="9" fontId="20" fillId="0" borderId="0" applyFont="0" applyFill="0" applyBorder="0" applyAlignment="0" applyProtection="0"/>
  </cellStyleXfs>
  <cellXfs count="322">
    <xf numFmtId="0" fontId="0" fillId="0" borderId="0" xfId="0"/>
    <xf numFmtId="0" fontId="3"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horizontal="center" vertical="center"/>
    </xf>
    <xf numFmtId="0" fontId="5" fillId="0" borderId="0" xfId="0" applyFont="1" applyFill="1" applyAlignment="1">
      <alignment vertical="center"/>
    </xf>
    <xf numFmtId="0" fontId="5" fillId="0" borderId="0" xfId="0" applyFont="1" applyFill="1" applyAlignment="1">
      <alignment horizontal="center" vertical="center"/>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0" xfId="0" applyFont="1" applyFill="1" applyAlignment="1">
      <alignment vertical="center"/>
    </xf>
    <xf numFmtId="0" fontId="3" fillId="0" borderId="2" xfId="0"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3" fillId="0" borderId="2" xfId="0" applyFont="1" applyFill="1" applyBorder="1" applyAlignment="1">
      <alignment vertical="center" wrapText="1"/>
    </xf>
    <xf numFmtId="0" fontId="3" fillId="0" borderId="0" xfId="0" applyFont="1" applyFill="1" applyAlignment="1">
      <alignment vertical="center" wrapText="1"/>
    </xf>
    <xf numFmtId="0" fontId="8" fillId="0" borderId="3"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3" xfId="0" applyFont="1" applyFill="1" applyBorder="1" applyAlignment="1">
      <alignment horizontal="right" vertical="center" wrapText="1"/>
    </xf>
    <xf numFmtId="4" fontId="3" fillId="0" borderId="0" xfId="0" applyNumberFormat="1" applyFont="1" applyFill="1" applyAlignment="1">
      <alignment horizontal="right" vertical="center"/>
    </xf>
    <xf numFmtId="0" fontId="5" fillId="0" borderId="1" xfId="0" applyFont="1" applyFill="1" applyBorder="1" applyAlignment="1">
      <alignment vertical="center"/>
    </xf>
    <xf numFmtId="4" fontId="5" fillId="0" borderId="0" xfId="0" applyNumberFormat="1" applyFont="1" applyFill="1" applyAlignment="1">
      <alignment horizontal="center" vertical="center"/>
    </xf>
    <xf numFmtId="4" fontId="6" fillId="0" borderId="0" xfId="0" applyNumberFormat="1" applyFont="1" applyFill="1" applyAlignment="1">
      <alignment horizontal="center" vertical="center"/>
    </xf>
    <xf numFmtId="0" fontId="4" fillId="0" borderId="1"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4" xfId="0" applyFont="1" applyFill="1" applyBorder="1" applyAlignment="1">
      <alignment vertical="center" wrapText="1"/>
    </xf>
    <xf numFmtId="0" fontId="3" fillId="0" borderId="4" xfId="0" applyFont="1" applyFill="1" applyBorder="1" applyAlignment="1">
      <alignment horizontal="center" vertical="center" wrapText="1"/>
    </xf>
    <xf numFmtId="1" fontId="3" fillId="0" borderId="4" xfId="11" applyNumberFormat="1" applyFont="1" applyFill="1" applyBorder="1" applyAlignment="1">
      <alignment horizontal="center" vertical="center" wrapText="1"/>
    </xf>
    <xf numFmtId="0" fontId="9" fillId="0" borderId="4" xfId="0" applyFont="1" applyFill="1" applyBorder="1" applyAlignment="1">
      <alignment horizontal="center" vertical="center"/>
    </xf>
    <xf numFmtId="0" fontId="9" fillId="0" borderId="4" xfId="0" applyFont="1" applyFill="1" applyBorder="1" applyAlignment="1">
      <alignment vertical="center" wrapText="1"/>
    </xf>
    <xf numFmtId="0" fontId="9" fillId="0" borderId="4" xfId="0" applyFont="1" applyFill="1" applyBorder="1" applyAlignment="1">
      <alignment horizontal="center" vertical="center" wrapText="1"/>
    </xf>
    <xf numFmtId="1" fontId="9" fillId="0" borderId="4" xfId="11" applyNumberFormat="1" applyFont="1" applyFill="1" applyBorder="1" applyAlignment="1">
      <alignment horizontal="center" vertical="center" wrapText="1"/>
    </xf>
    <xf numFmtId="0" fontId="9" fillId="0" borderId="0" xfId="0" applyFont="1" applyFill="1" applyAlignment="1">
      <alignment vertical="center"/>
    </xf>
    <xf numFmtId="0" fontId="3" fillId="0" borderId="4" xfId="12" applyFont="1" applyFill="1" applyBorder="1" applyAlignment="1">
      <alignment horizontal="left" vertical="center" wrapText="1"/>
    </xf>
    <xf numFmtId="0" fontId="3" fillId="0" borderId="4" xfId="12" applyFont="1" applyFill="1" applyBorder="1" applyAlignment="1">
      <alignment horizontal="center" vertical="center" wrapText="1"/>
    </xf>
    <xf numFmtId="0" fontId="12" fillId="0" borderId="0" xfId="0" applyFont="1" applyFill="1" applyAlignment="1">
      <alignment horizontal="center" vertical="center"/>
    </xf>
    <xf numFmtId="0" fontId="11" fillId="0" borderId="0" xfId="0" applyFont="1" applyFill="1" applyAlignment="1">
      <alignment horizontal="center" vertical="center"/>
    </xf>
    <xf numFmtId="4" fontId="12" fillId="0" borderId="0" xfId="0" applyNumberFormat="1" applyFont="1" applyFill="1" applyBorder="1" applyAlignment="1">
      <alignment horizontal="right" vertical="center"/>
    </xf>
    <xf numFmtId="4" fontId="13" fillId="0" borderId="3" xfId="0" applyNumberFormat="1" applyFont="1" applyFill="1" applyBorder="1" applyAlignment="1">
      <alignment horizontal="right" vertical="center"/>
    </xf>
    <xf numFmtId="166" fontId="2" fillId="0" borderId="1" xfId="1" applyNumberFormat="1" applyFont="1" applyFill="1" applyBorder="1" applyAlignment="1">
      <alignment horizontal="right" vertical="center"/>
    </xf>
    <xf numFmtId="166" fontId="3" fillId="0" borderId="1" xfId="1" applyNumberFormat="1" applyFont="1" applyFill="1" applyBorder="1" applyAlignment="1">
      <alignment horizontal="right" vertical="center"/>
    </xf>
    <xf numFmtId="166" fontId="5" fillId="0" borderId="1" xfId="1" applyNumberFormat="1" applyFont="1" applyFill="1" applyBorder="1" applyAlignment="1">
      <alignment horizontal="right" vertical="center"/>
    </xf>
    <xf numFmtId="4" fontId="13" fillId="0" borderId="3" xfId="0" applyNumberFormat="1" applyFont="1" applyFill="1" applyBorder="1" applyAlignment="1">
      <alignment vertical="center"/>
    </xf>
    <xf numFmtId="4" fontId="6" fillId="0" borderId="3" xfId="0" applyNumberFormat="1" applyFont="1" applyFill="1" applyBorder="1" applyAlignment="1">
      <alignment horizontal="center" vertical="center"/>
    </xf>
    <xf numFmtId="166" fontId="3" fillId="0" borderId="5" xfId="1" applyNumberFormat="1" applyFont="1" applyFill="1" applyBorder="1" applyAlignment="1">
      <alignment horizontal="right" vertical="center"/>
    </xf>
    <xf numFmtId="166" fontId="3" fillId="0" borderId="4" xfId="1" applyNumberFormat="1" applyFont="1" applyFill="1" applyBorder="1" applyAlignment="1">
      <alignment horizontal="right" vertical="center"/>
    </xf>
    <xf numFmtId="166" fontId="9" fillId="0" borderId="4" xfId="1" applyNumberFormat="1" applyFont="1" applyFill="1" applyBorder="1" applyAlignment="1">
      <alignment horizontal="right" vertical="center"/>
    </xf>
    <xf numFmtId="166" fontId="3" fillId="0" borderId="2" xfId="1" applyNumberFormat="1" applyFont="1" applyFill="1" applyBorder="1" applyAlignment="1">
      <alignment horizontal="right" vertical="center"/>
    </xf>
    <xf numFmtId="166" fontId="3" fillId="0" borderId="4" xfId="1" applyNumberFormat="1" applyFont="1" applyBorder="1" applyAlignment="1">
      <alignment horizontal="right" vertical="center"/>
    </xf>
    <xf numFmtId="166" fontId="5" fillId="0" borderId="1" xfId="1" applyNumberFormat="1" applyFont="1" applyFill="1" applyBorder="1" applyAlignment="1">
      <alignment vertical="center"/>
    </xf>
    <xf numFmtId="0" fontId="3" fillId="0" borderId="5" xfId="0" applyFont="1" applyFill="1" applyBorder="1" applyAlignment="1">
      <alignment horizontal="center" vertical="center" wrapText="1"/>
    </xf>
    <xf numFmtId="1" fontId="3" fillId="0" borderId="5" xfId="11" applyNumberFormat="1" applyFont="1" applyFill="1" applyBorder="1" applyAlignment="1">
      <alignment horizontal="center" vertical="center" wrapText="1"/>
    </xf>
    <xf numFmtId="166" fontId="3" fillId="0" borderId="4" xfId="1" applyNumberFormat="1" applyFont="1" applyFill="1" applyBorder="1" applyAlignment="1">
      <alignment horizontal="center" vertical="center"/>
    </xf>
    <xf numFmtId="166" fontId="9" fillId="0" borderId="4" xfId="1" applyNumberFormat="1" applyFont="1" applyFill="1" applyBorder="1" applyAlignment="1">
      <alignment horizontal="center" vertical="center"/>
    </xf>
    <xf numFmtId="166" fontId="3" fillId="0" borderId="5" xfId="1" applyNumberFormat="1" applyFont="1" applyFill="1" applyBorder="1" applyAlignment="1">
      <alignment horizontal="center" vertical="center"/>
    </xf>
    <xf numFmtId="166" fontId="3" fillId="0" borderId="2" xfId="1" applyNumberFormat="1" applyFont="1" applyFill="1" applyBorder="1" applyAlignment="1">
      <alignment horizontal="center" vertical="center"/>
    </xf>
    <xf numFmtId="4" fontId="3" fillId="0" borderId="0" xfId="0" applyNumberFormat="1" applyFont="1" applyFill="1" applyAlignment="1">
      <alignment horizontal="center" vertical="center"/>
    </xf>
    <xf numFmtId="0" fontId="9" fillId="0" borderId="4" xfId="0" applyFont="1" applyFill="1" applyBorder="1" applyAlignment="1">
      <alignment vertical="center"/>
    </xf>
    <xf numFmtId="0" fontId="2" fillId="0" borderId="4" xfId="0" applyFont="1" applyFill="1" applyBorder="1" applyAlignment="1">
      <alignment horizontal="center" vertical="center"/>
    </xf>
    <xf numFmtId="0" fontId="2" fillId="0" borderId="4" xfId="0" applyFont="1" applyFill="1" applyBorder="1" applyAlignment="1">
      <alignment horizontal="center" vertical="center" wrapText="1"/>
    </xf>
    <xf numFmtId="1" fontId="2" fillId="0" borderId="5" xfId="11" applyNumberFormat="1" applyFont="1" applyFill="1" applyBorder="1" applyAlignment="1">
      <alignment horizontal="center" vertical="center" wrapText="1"/>
    </xf>
    <xf numFmtId="166" fontId="2" fillId="0" borderId="5" xfId="1" applyNumberFormat="1" applyFont="1" applyFill="1" applyBorder="1" applyAlignment="1">
      <alignment horizontal="right" vertical="center"/>
    </xf>
    <xf numFmtId="0" fontId="2" fillId="0" borderId="5" xfId="0" applyFont="1" applyFill="1" applyBorder="1" applyAlignment="1">
      <alignment horizontal="center" vertical="center" wrapText="1"/>
    </xf>
    <xf numFmtId="166" fontId="2" fillId="0" borderId="5" xfId="1" applyNumberFormat="1" applyFont="1" applyFill="1" applyBorder="1" applyAlignment="1">
      <alignment horizontal="center" vertical="center"/>
    </xf>
    <xf numFmtId="0" fontId="2" fillId="2" borderId="4" xfId="0" applyFont="1" applyFill="1" applyBorder="1" applyAlignment="1">
      <alignment horizontal="center" vertical="center"/>
    </xf>
    <xf numFmtId="1" fontId="2" fillId="2" borderId="5" xfId="11" applyNumberFormat="1" applyFont="1" applyFill="1" applyBorder="1" applyAlignment="1">
      <alignment horizontal="center" vertical="center" wrapText="1"/>
    </xf>
    <xf numFmtId="166" fontId="2" fillId="2" borderId="5" xfId="1" applyNumberFormat="1" applyFont="1" applyFill="1" applyBorder="1" applyAlignment="1">
      <alignment horizontal="right" vertical="center"/>
    </xf>
    <xf numFmtId="0" fontId="2" fillId="2" borderId="5" xfId="0" applyFont="1" applyFill="1" applyBorder="1" applyAlignment="1">
      <alignment horizontal="center" vertical="center" wrapText="1"/>
    </xf>
    <xf numFmtId="166" fontId="2" fillId="2" borderId="5" xfId="1" applyNumberFormat="1" applyFont="1" applyFill="1" applyBorder="1" applyAlignment="1">
      <alignment horizontal="center" vertical="center"/>
    </xf>
    <xf numFmtId="1" fontId="9" fillId="0" borderId="5" xfId="11" applyNumberFormat="1" applyFont="1" applyFill="1" applyBorder="1" applyAlignment="1">
      <alignment horizontal="center" vertical="center" wrapText="1"/>
    </xf>
    <xf numFmtId="166" fontId="9" fillId="0" borderId="5" xfId="1" applyNumberFormat="1" applyFont="1" applyFill="1" applyBorder="1" applyAlignment="1">
      <alignment horizontal="right" vertical="center"/>
    </xf>
    <xf numFmtId="0" fontId="9" fillId="0" borderId="5" xfId="0" applyFont="1" applyFill="1" applyBorder="1" applyAlignment="1">
      <alignment horizontal="center" vertical="center" wrapText="1"/>
    </xf>
    <xf numFmtId="166" fontId="9" fillId="0" borderId="5" xfId="1" applyNumberFormat="1" applyFont="1" applyFill="1" applyBorder="1" applyAlignment="1">
      <alignment horizontal="center" vertical="center"/>
    </xf>
    <xf numFmtId="0" fontId="3" fillId="0" borderId="6" xfId="0" applyFont="1" applyFill="1" applyBorder="1" applyAlignment="1">
      <alignment horizontal="center" vertical="center"/>
    </xf>
    <xf numFmtId="0" fontId="2" fillId="2" borderId="6" xfId="0" applyFont="1" applyFill="1" applyBorder="1" applyAlignment="1">
      <alignment horizontal="center" vertical="center"/>
    </xf>
    <xf numFmtId="1" fontId="2" fillId="2" borderId="7" xfId="11" applyNumberFormat="1" applyFont="1" applyFill="1" applyBorder="1" applyAlignment="1">
      <alignment horizontal="center" vertical="center" wrapText="1"/>
    </xf>
    <xf numFmtId="166" fontId="2" fillId="2" borderId="7" xfId="1" applyNumberFormat="1" applyFont="1" applyFill="1" applyBorder="1" applyAlignment="1">
      <alignment horizontal="right" vertical="center"/>
    </xf>
    <xf numFmtId="0" fontId="2" fillId="2" borderId="7" xfId="0" applyFont="1" applyFill="1" applyBorder="1" applyAlignment="1">
      <alignment horizontal="center" vertical="center" wrapText="1"/>
    </xf>
    <xf numFmtId="166" fontId="2" fillId="2" borderId="7" xfId="1" applyNumberFormat="1" applyFont="1" applyFill="1" applyBorder="1" applyAlignment="1">
      <alignment horizontal="center" vertical="center"/>
    </xf>
    <xf numFmtId="0" fontId="3" fillId="0" borderId="5" xfId="12" applyFont="1" applyFill="1" applyBorder="1" applyAlignment="1">
      <alignment horizontal="center" vertical="center" wrapText="1"/>
    </xf>
    <xf numFmtId="9" fontId="2" fillId="0" borderId="5" xfId="1" applyNumberFormat="1" applyFont="1" applyFill="1" applyBorder="1" applyAlignment="1">
      <alignment horizontal="center" vertical="center"/>
    </xf>
    <xf numFmtId="9" fontId="2" fillId="2" borderId="5" xfId="1" applyNumberFormat="1" applyFont="1" applyFill="1" applyBorder="1" applyAlignment="1">
      <alignment horizontal="center" vertical="center"/>
    </xf>
    <xf numFmtId="9" fontId="9" fillId="0" borderId="5" xfId="1" applyNumberFormat="1" applyFont="1" applyFill="1" applyBorder="1" applyAlignment="1">
      <alignment horizontal="center" vertical="center"/>
    </xf>
    <xf numFmtId="9" fontId="3" fillId="0" borderId="4" xfId="1" applyNumberFormat="1" applyFont="1" applyFill="1" applyBorder="1" applyAlignment="1">
      <alignment horizontal="center" vertical="center"/>
    </xf>
    <xf numFmtId="9" fontId="9" fillId="0" borderId="4" xfId="1" applyNumberFormat="1" applyFont="1" applyFill="1" applyBorder="1" applyAlignment="1">
      <alignment horizontal="center" vertical="center"/>
    </xf>
    <xf numFmtId="9" fontId="3" fillId="0" borderId="5" xfId="1" applyNumberFormat="1" applyFont="1" applyFill="1" applyBorder="1" applyAlignment="1">
      <alignment horizontal="center" vertical="center"/>
    </xf>
    <xf numFmtId="9" fontId="2" fillId="2" borderId="7" xfId="1" applyNumberFormat="1" applyFont="1" applyFill="1" applyBorder="1" applyAlignment="1">
      <alignment horizontal="center" vertical="center"/>
    </xf>
    <xf numFmtId="9" fontId="3" fillId="0" borderId="2" xfId="1" applyNumberFormat="1" applyFont="1" applyFill="1" applyBorder="1" applyAlignment="1">
      <alignment horizontal="center" vertical="center"/>
    </xf>
    <xf numFmtId="0" fontId="3" fillId="0" borderId="5" xfId="0" applyFont="1" applyFill="1" applyBorder="1" applyAlignment="1">
      <alignment horizontal="center" vertical="center"/>
    </xf>
    <xf numFmtId="0" fontId="3" fillId="0" borderId="5" xfId="12" applyFont="1" applyFill="1" applyBorder="1" applyAlignment="1">
      <alignment horizontal="left" vertical="center" wrapText="1"/>
    </xf>
    <xf numFmtId="166" fontId="3" fillId="3" borderId="4" xfId="1" applyNumberFormat="1" applyFont="1" applyFill="1" applyBorder="1" applyAlignment="1">
      <alignment horizontal="right" vertical="center"/>
    </xf>
    <xf numFmtId="0" fontId="23" fillId="0" borderId="4" xfId="0" applyFont="1" applyFill="1" applyBorder="1" applyAlignment="1">
      <alignment horizontal="center" vertical="center"/>
    </xf>
    <xf numFmtId="0" fontId="23" fillId="0" borderId="4" xfId="12" applyFont="1" applyFill="1" applyBorder="1" applyAlignment="1">
      <alignment horizontal="left" vertical="center" wrapText="1"/>
    </xf>
    <xf numFmtId="0" fontId="23" fillId="0" borderId="4" xfId="12" applyFont="1" applyFill="1" applyBorder="1" applyAlignment="1">
      <alignment horizontal="center" vertical="center" wrapText="1"/>
    </xf>
    <xf numFmtId="0" fontId="23" fillId="0" borderId="4" xfId="0" applyFont="1" applyFill="1" applyBorder="1" applyAlignment="1">
      <alignment horizontal="center" vertical="center" wrapText="1"/>
    </xf>
    <xf numFmtId="1" fontId="23" fillId="0" borderId="4" xfId="11" applyNumberFormat="1" applyFont="1" applyFill="1" applyBorder="1" applyAlignment="1">
      <alignment horizontal="center" vertical="center" wrapText="1"/>
    </xf>
    <xf numFmtId="166" fontId="23" fillId="0" borderId="4" xfId="1" applyNumberFormat="1" applyFont="1" applyFill="1" applyBorder="1" applyAlignment="1">
      <alignment horizontal="right" vertical="center"/>
    </xf>
    <xf numFmtId="166" fontId="23" fillId="3" borderId="4" xfId="1" applyNumberFormat="1" applyFont="1" applyFill="1" applyBorder="1" applyAlignment="1">
      <alignment horizontal="right" vertical="center"/>
    </xf>
    <xf numFmtId="9" fontId="23" fillId="0" borderId="4" xfId="1" applyNumberFormat="1" applyFont="1" applyFill="1" applyBorder="1" applyAlignment="1">
      <alignment horizontal="center" vertical="center"/>
    </xf>
    <xf numFmtId="166" fontId="23" fillId="0" borderId="4" xfId="1" applyNumberFormat="1" applyFont="1" applyFill="1" applyBorder="1" applyAlignment="1">
      <alignment horizontal="center" vertical="center"/>
    </xf>
    <xf numFmtId="0" fontId="24" fillId="0" borderId="0" xfId="0" applyFont="1" applyFill="1" applyAlignment="1">
      <alignment vertical="center"/>
    </xf>
    <xf numFmtId="0" fontId="23" fillId="0" borderId="4" xfId="0" applyFont="1" applyFill="1" applyBorder="1" applyAlignment="1">
      <alignment vertical="center" wrapText="1"/>
    </xf>
    <xf numFmtId="1" fontId="23" fillId="0" borderId="5" xfId="11" applyNumberFormat="1" applyFont="1" applyFill="1" applyBorder="1" applyAlignment="1">
      <alignment horizontal="center" vertical="center" wrapText="1"/>
    </xf>
    <xf numFmtId="0" fontId="23" fillId="0" borderId="5" xfId="0" applyFont="1" applyFill="1" applyBorder="1" applyAlignment="1">
      <alignment horizontal="center" vertical="center" wrapText="1"/>
    </xf>
    <xf numFmtId="166" fontId="23" fillId="0" borderId="5" xfId="1" applyNumberFormat="1" applyFont="1" applyFill="1" applyBorder="1" applyAlignment="1">
      <alignment horizontal="right" vertical="center"/>
    </xf>
    <xf numFmtId="166" fontId="23" fillId="3" borderId="5" xfId="1" applyNumberFormat="1" applyFont="1" applyFill="1" applyBorder="1" applyAlignment="1">
      <alignment horizontal="right" vertical="center"/>
    </xf>
    <xf numFmtId="166" fontId="23" fillId="0" borderId="5" xfId="1" applyNumberFormat="1" applyFont="1" applyFill="1" applyBorder="1" applyAlignment="1">
      <alignment horizontal="center" vertical="center"/>
    </xf>
    <xf numFmtId="4" fontId="3" fillId="0" borderId="2" xfId="0" applyNumberFormat="1" applyFont="1" applyFill="1" applyBorder="1" applyAlignment="1">
      <alignment horizontal="center" vertical="center"/>
    </xf>
    <xf numFmtId="3" fontId="2" fillId="0" borderId="8" xfId="0" applyNumberFormat="1" applyFont="1" applyFill="1" applyBorder="1" applyAlignment="1">
      <alignment horizontal="center" vertical="center" wrapText="1"/>
    </xf>
    <xf numFmtId="0" fontId="2" fillId="0" borderId="8" xfId="0" applyFont="1" applyFill="1" applyBorder="1" applyAlignment="1">
      <alignment horizontal="center" vertical="center" wrapText="1"/>
    </xf>
    <xf numFmtId="0" fontId="9" fillId="0" borderId="4" xfId="0" applyFont="1" applyFill="1" applyBorder="1" applyAlignment="1">
      <alignment horizontal="left" vertical="center"/>
    </xf>
    <xf numFmtId="0" fontId="3" fillId="0" borderId="4" xfId="0" applyFont="1" applyFill="1" applyBorder="1" applyAlignment="1">
      <alignment horizontal="left" vertical="center" wrapText="1"/>
    </xf>
    <xf numFmtId="166" fontId="2" fillId="0" borderId="4" xfId="1" applyNumberFormat="1" applyFont="1" applyFill="1" applyBorder="1" applyAlignment="1">
      <alignment horizontal="center" vertical="center"/>
    </xf>
    <xf numFmtId="166" fontId="3" fillId="0" borderId="0" xfId="0" applyNumberFormat="1" applyFont="1" applyFill="1" applyAlignment="1">
      <alignment vertical="center"/>
    </xf>
    <xf numFmtId="166" fontId="3" fillId="0" borderId="4" xfId="1" applyNumberFormat="1" applyFont="1" applyFill="1" applyBorder="1" applyAlignment="1">
      <alignment horizontal="left" vertical="center" wrapText="1"/>
    </xf>
    <xf numFmtId="165" fontId="3" fillId="0" borderId="2" xfId="0" applyNumberFormat="1" applyFont="1" applyFill="1" applyBorder="1" applyAlignment="1">
      <alignment horizontal="center" vertical="center"/>
    </xf>
    <xf numFmtId="165" fontId="3" fillId="0" borderId="0" xfId="0" applyNumberFormat="1" applyFont="1" applyFill="1" applyAlignment="1">
      <alignment horizontal="center" vertical="center"/>
    </xf>
    <xf numFmtId="166" fontId="3" fillId="0" borderId="4" xfId="3" applyNumberFormat="1" applyFont="1" applyFill="1" applyBorder="1" applyAlignment="1">
      <alignment horizontal="center" vertical="center"/>
    </xf>
    <xf numFmtId="166" fontId="3" fillId="0" borderId="4" xfId="2" applyNumberFormat="1" applyFont="1" applyFill="1" applyBorder="1" applyAlignment="1">
      <alignment horizontal="right" vertical="center"/>
    </xf>
    <xf numFmtId="166" fontId="2" fillId="0" borderId="8" xfId="1" applyNumberFormat="1" applyFont="1" applyFill="1" applyBorder="1" applyAlignment="1">
      <alignment horizontal="center" vertical="center" wrapText="1"/>
    </xf>
    <xf numFmtId="166" fontId="3" fillId="0" borderId="4" xfId="1" applyNumberFormat="1" applyFont="1" applyFill="1" applyBorder="1" applyAlignment="1">
      <alignment vertical="center" wrapText="1"/>
    </xf>
    <xf numFmtId="166" fontId="9" fillId="0" borderId="4" xfId="1" applyNumberFormat="1" applyFont="1" applyFill="1" applyBorder="1" applyAlignment="1">
      <alignment vertical="center" wrapText="1"/>
    </xf>
    <xf numFmtId="3" fontId="2" fillId="0" borderId="9" xfId="0" applyNumberFormat="1" applyFont="1" applyFill="1" applyBorder="1" applyAlignment="1">
      <alignment horizontal="center" vertical="center" wrapText="1"/>
    </xf>
    <xf numFmtId="9" fontId="3" fillId="0" borderId="0" xfId="13" applyFont="1" applyFill="1" applyAlignment="1">
      <alignment vertical="center"/>
    </xf>
    <xf numFmtId="1" fontId="3" fillId="0" borderId="4" xfId="11" applyNumberFormat="1" applyFont="1" applyFill="1" applyBorder="1" applyAlignment="1">
      <alignment vertical="center" wrapText="1"/>
    </xf>
    <xf numFmtId="3" fontId="3" fillId="0" borderId="4" xfId="11" applyNumberFormat="1" applyFont="1" applyFill="1" applyBorder="1" applyAlignment="1">
      <alignment horizontal="center" vertical="center" wrapText="1"/>
    </xf>
    <xf numFmtId="166" fontId="3" fillId="0" borderId="4" xfId="1" quotePrefix="1" applyNumberFormat="1" applyFont="1" applyFill="1" applyBorder="1" applyAlignment="1">
      <alignment vertical="center" wrapText="1"/>
    </xf>
    <xf numFmtId="166" fontId="3" fillId="0" borderId="4" xfId="1" quotePrefix="1" applyNumberFormat="1" applyFont="1" applyFill="1" applyBorder="1" applyAlignment="1">
      <alignment horizontal="right" vertical="center" wrapText="1"/>
    </xf>
    <xf numFmtId="166" fontId="3" fillId="0" borderId="4" xfId="1" applyNumberFormat="1" applyFont="1" applyFill="1" applyBorder="1" applyAlignment="1">
      <alignment vertical="center"/>
    </xf>
    <xf numFmtId="0" fontId="15" fillId="0" borderId="0" xfId="0" applyFont="1" applyFill="1" applyAlignment="1">
      <alignment vertical="center"/>
    </xf>
    <xf numFmtId="167" fontId="3" fillId="0" borderId="0" xfId="0" applyNumberFormat="1" applyFont="1" applyFill="1" applyAlignment="1">
      <alignment vertical="center"/>
    </xf>
    <xf numFmtId="0" fontId="18" fillId="0" borderId="0" xfId="0" applyFont="1" applyFill="1" applyAlignment="1">
      <alignment horizontal="left" vertical="center"/>
    </xf>
    <xf numFmtId="0" fontId="18" fillId="0" borderId="0" xfId="0" applyFont="1" applyFill="1" applyAlignment="1">
      <alignment vertical="center" wrapText="1"/>
    </xf>
    <xf numFmtId="4" fontId="18" fillId="0" borderId="0" xfId="0" applyNumberFormat="1" applyFont="1" applyFill="1" applyAlignment="1">
      <alignment horizontal="center" vertical="center"/>
    </xf>
    <xf numFmtId="165" fontId="18" fillId="0" borderId="0" xfId="0" applyNumberFormat="1" applyFont="1" applyFill="1" applyAlignment="1">
      <alignment horizontal="center" vertical="center"/>
    </xf>
    <xf numFmtId="0" fontId="18" fillId="0" borderId="0" xfId="0" applyFont="1" applyFill="1" applyAlignment="1">
      <alignment vertical="center"/>
    </xf>
    <xf numFmtId="0" fontId="19" fillId="0" borderId="0" xfId="0" applyFont="1" applyFill="1" applyAlignment="1">
      <alignment horizontal="left" vertical="center"/>
    </xf>
    <xf numFmtId="0" fontId="2" fillId="3" borderId="4" xfId="0" applyFont="1" applyFill="1" applyBorder="1" applyAlignment="1">
      <alignment horizontal="center" vertical="center"/>
    </xf>
    <xf numFmtId="166" fontId="2" fillId="3" borderId="4" xfId="1" applyNumberFormat="1" applyFont="1" applyFill="1" applyBorder="1" applyAlignment="1">
      <alignment horizontal="right" vertical="center"/>
    </xf>
    <xf numFmtId="0" fontId="3" fillId="3" borderId="0" xfId="0" applyFont="1" applyFill="1" applyAlignment="1">
      <alignment vertical="center"/>
    </xf>
    <xf numFmtId="0" fontId="2" fillId="3" borderId="0" xfId="0" applyFont="1" applyFill="1" applyAlignment="1">
      <alignment vertical="center"/>
    </xf>
    <xf numFmtId="0" fontId="15" fillId="0" borderId="4" xfId="0" applyFont="1" applyFill="1" applyBorder="1" applyAlignment="1">
      <alignment horizontal="center" vertical="center"/>
    </xf>
    <xf numFmtId="0" fontId="15" fillId="0" borderId="4" xfId="0" applyFont="1" applyFill="1" applyBorder="1" applyAlignment="1">
      <alignment horizontal="left" vertical="center" wrapText="1"/>
    </xf>
    <xf numFmtId="0" fontId="15" fillId="0" borderId="4" xfId="0" applyFont="1" applyFill="1" applyBorder="1" applyAlignment="1">
      <alignment horizontal="center" vertical="center" wrapText="1"/>
    </xf>
    <xf numFmtId="166" fontId="15" fillId="0" borderId="4" xfId="1" applyNumberFormat="1" applyFont="1" applyFill="1" applyBorder="1" applyAlignment="1">
      <alignment horizontal="center" vertical="center"/>
    </xf>
    <xf numFmtId="9" fontId="15" fillId="0" borderId="0" xfId="13" applyFont="1" applyFill="1" applyAlignment="1">
      <alignment vertical="center"/>
    </xf>
    <xf numFmtId="1" fontId="15" fillId="0" borderId="4" xfId="11" applyNumberFormat="1" applyFont="1" applyFill="1" applyBorder="1" applyAlignment="1">
      <alignment horizontal="center" vertical="center" wrapText="1"/>
    </xf>
    <xf numFmtId="166" fontId="2" fillId="3" borderId="4" xfId="1" applyNumberFormat="1" applyFont="1" applyFill="1" applyBorder="1" applyAlignment="1">
      <alignment horizontal="center" vertical="center"/>
    </xf>
    <xf numFmtId="166" fontId="3" fillId="3" borderId="0" xfId="0" applyNumberFormat="1" applyFont="1" applyFill="1" applyAlignment="1">
      <alignment vertical="center"/>
    </xf>
    <xf numFmtId="166" fontId="3" fillId="0" borderId="0" xfId="0" applyNumberFormat="1" applyFont="1" applyFill="1" applyAlignment="1">
      <alignment horizontal="center" vertical="center"/>
    </xf>
    <xf numFmtId="166" fontId="15" fillId="0" borderId="4" xfId="1" applyNumberFormat="1" applyFont="1" applyFill="1" applyBorder="1" applyAlignment="1">
      <alignment horizontal="right" vertical="center"/>
    </xf>
    <xf numFmtId="0" fontId="23" fillId="0" borderId="0" xfId="0" applyFont="1" applyFill="1" applyAlignment="1">
      <alignment vertical="center"/>
    </xf>
    <xf numFmtId="166" fontId="3" fillId="0" borderId="0" xfId="13" applyNumberFormat="1" applyFont="1" applyFill="1" applyAlignment="1">
      <alignment vertical="center"/>
    </xf>
    <xf numFmtId="1" fontId="15" fillId="0" borderId="4" xfId="11" applyNumberFormat="1" applyFont="1" applyFill="1" applyBorder="1" applyAlignment="1">
      <alignment vertical="center" wrapText="1"/>
    </xf>
    <xf numFmtId="3" fontId="15" fillId="0" borderId="4" xfId="11" applyNumberFormat="1" applyFont="1" applyFill="1" applyBorder="1" applyAlignment="1">
      <alignment horizontal="center" vertical="center" wrapText="1"/>
    </xf>
    <xf numFmtId="166" fontId="15" fillId="0" borderId="4" xfId="1" quotePrefix="1" applyNumberFormat="1" applyFont="1" applyFill="1" applyBorder="1" applyAlignment="1">
      <alignment vertical="center" wrapText="1"/>
    </xf>
    <xf numFmtId="166" fontId="15" fillId="0" borderId="4" xfId="1" quotePrefix="1" applyNumberFormat="1" applyFont="1" applyFill="1" applyBorder="1" applyAlignment="1">
      <alignment horizontal="right" vertical="center" wrapText="1"/>
    </xf>
    <xf numFmtId="166" fontId="15" fillId="0" borderId="0" xfId="13" applyNumberFormat="1" applyFont="1" applyFill="1" applyAlignment="1">
      <alignment vertical="center"/>
    </xf>
    <xf numFmtId="166" fontId="15" fillId="0" borderId="4" xfId="1" applyNumberFormat="1" applyFont="1" applyFill="1" applyBorder="1" applyAlignment="1">
      <alignment vertical="center"/>
    </xf>
    <xf numFmtId="166" fontId="15" fillId="0" borderId="0" xfId="0" applyNumberFormat="1" applyFont="1" applyFill="1" applyAlignment="1">
      <alignment vertical="center"/>
    </xf>
    <xf numFmtId="166" fontId="2" fillId="2" borderId="4" xfId="1" applyNumberFormat="1" applyFont="1" applyFill="1" applyBorder="1" applyAlignment="1">
      <alignment horizontal="right" vertical="center"/>
    </xf>
    <xf numFmtId="0" fontId="3" fillId="2" borderId="0" xfId="0" applyFont="1" applyFill="1" applyAlignment="1">
      <alignment vertical="center"/>
    </xf>
    <xf numFmtId="166" fontId="2" fillId="2" borderId="4" xfId="1" applyNumberFormat="1" applyFont="1" applyFill="1" applyBorder="1" applyAlignment="1">
      <alignment horizontal="center" vertical="center"/>
    </xf>
    <xf numFmtId="0" fontId="2" fillId="2" borderId="0" xfId="0" applyFont="1" applyFill="1" applyAlignment="1">
      <alignment vertical="center"/>
    </xf>
    <xf numFmtId="166" fontId="23" fillId="0" borderId="4" xfId="1" applyNumberFormat="1" applyFont="1" applyFill="1" applyBorder="1" applyAlignment="1">
      <alignment vertical="center" wrapText="1"/>
    </xf>
    <xf numFmtId="9" fontId="23" fillId="0" borderId="0" xfId="13" applyFont="1" applyFill="1" applyAlignment="1">
      <alignment vertical="center"/>
    </xf>
    <xf numFmtId="0" fontId="23" fillId="0" borderId="4" xfId="9" applyFont="1" applyFill="1" applyBorder="1" applyAlignment="1">
      <alignment horizontal="center" vertical="center" wrapText="1"/>
    </xf>
    <xf numFmtId="9" fontId="2" fillId="0" borderId="0" xfId="13" applyFont="1" applyFill="1" applyAlignment="1">
      <alignment vertical="center"/>
    </xf>
    <xf numFmtId="49" fontId="3" fillId="0" borderId="4" xfId="0" applyNumberFormat="1" applyFont="1" applyFill="1" applyBorder="1" applyAlignment="1">
      <alignment horizontal="center" vertical="center"/>
    </xf>
    <xf numFmtId="0" fontId="3" fillId="0" borderId="0" xfId="0" applyFont="1" applyFill="1" applyAlignment="1">
      <alignment horizontal="center" vertical="center" wrapText="1"/>
    </xf>
    <xf numFmtId="0" fontId="23" fillId="0" borderId="4" xfId="0" applyFont="1" applyFill="1" applyBorder="1" applyAlignment="1">
      <alignment horizontal="left" vertical="center" wrapText="1"/>
    </xf>
    <xf numFmtId="3" fontId="23" fillId="0" borderId="4" xfId="11" applyNumberFormat="1" applyFont="1" applyFill="1" applyBorder="1" applyAlignment="1">
      <alignment horizontal="center" vertical="center" wrapText="1"/>
    </xf>
    <xf numFmtId="166" fontId="23" fillId="0" borderId="4" xfId="1" applyNumberFormat="1" applyFont="1" applyFill="1" applyBorder="1" applyAlignment="1">
      <alignment vertical="center"/>
    </xf>
    <xf numFmtId="166" fontId="23" fillId="0" borderId="4" xfId="1" applyNumberFormat="1" applyFont="1" applyFill="1" applyBorder="1" applyAlignment="1">
      <alignment horizontal="left" vertical="center" wrapText="1"/>
    </xf>
    <xf numFmtId="166" fontId="23" fillId="0" borderId="0" xfId="0" applyNumberFormat="1" applyFont="1" applyFill="1" applyAlignment="1">
      <alignment vertical="center"/>
    </xf>
    <xf numFmtId="166" fontId="23" fillId="0" borderId="4" xfId="1" quotePrefix="1" applyNumberFormat="1" applyFont="1" applyFill="1" applyBorder="1" applyAlignment="1">
      <alignment vertical="center" wrapText="1"/>
    </xf>
    <xf numFmtId="166" fontId="23" fillId="0" borderId="4" xfId="1" quotePrefix="1" applyNumberFormat="1" applyFont="1" applyFill="1" applyBorder="1" applyAlignment="1">
      <alignment horizontal="right" vertical="center" wrapText="1"/>
    </xf>
    <xf numFmtId="167" fontId="23" fillId="0" borderId="0" xfId="0" applyNumberFormat="1" applyFont="1" applyFill="1" applyAlignment="1">
      <alignment vertical="center"/>
    </xf>
    <xf numFmtId="0" fontId="25" fillId="4" borderId="0" xfId="0" applyFont="1" applyFill="1" applyAlignment="1">
      <alignment vertical="center"/>
    </xf>
    <xf numFmtId="0" fontId="26" fillId="4" borderId="0" xfId="0" applyFont="1" applyFill="1" applyAlignment="1">
      <alignment vertical="center"/>
    </xf>
    <xf numFmtId="0" fontId="26" fillId="4" borderId="0" xfId="0" applyFont="1" applyFill="1" applyAlignment="1">
      <alignment horizontal="center" vertical="center"/>
    </xf>
    <xf numFmtId="0" fontId="25" fillId="4" borderId="0" xfId="0" applyFont="1" applyFill="1" applyAlignment="1">
      <alignment horizontal="center" vertical="center"/>
    </xf>
    <xf numFmtId="43" fontId="25" fillId="4" borderId="0" xfId="1" applyFont="1" applyFill="1" applyAlignment="1">
      <alignment vertical="center"/>
    </xf>
    <xf numFmtId="43" fontId="26" fillId="4" borderId="1" xfId="1" applyFont="1" applyFill="1" applyBorder="1" applyAlignment="1">
      <alignment horizontal="center" vertical="center" wrapText="1"/>
    </xf>
    <xf numFmtId="0" fontId="27" fillId="4" borderId="1" xfId="0" applyFont="1" applyFill="1" applyBorder="1" applyAlignment="1">
      <alignment horizontal="center" vertical="center" wrapText="1"/>
    </xf>
    <xf numFmtId="0" fontId="26" fillId="4" borderId="10" xfId="0" applyFont="1" applyFill="1" applyBorder="1" applyAlignment="1">
      <alignment horizontal="center" vertical="center" wrapText="1"/>
    </xf>
    <xf numFmtId="0" fontId="26" fillId="4" borderId="10" xfId="0" quotePrefix="1" applyFont="1" applyFill="1" applyBorder="1" applyAlignment="1">
      <alignment horizontal="center" vertical="center" wrapText="1"/>
    </xf>
    <xf numFmtId="167" fontId="26" fillId="4" borderId="1" xfId="1" applyNumberFormat="1" applyFont="1" applyFill="1" applyBorder="1" applyAlignment="1">
      <alignment horizontal="center" vertical="center"/>
    </xf>
    <xf numFmtId="166" fontId="26" fillId="4" borderId="1" xfId="1" applyNumberFormat="1" applyFont="1" applyFill="1" applyBorder="1" applyAlignment="1">
      <alignment horizontal="center" vertical="center"/>
    </xf>
    <xf numFmtId="43" fontId="26" fillId="4" borderId="1" xfId="1" applyFont="1" applyFill="1" applyBorder="1" applyAlignment="1">
      <alignment horizontal="center" vertical="center"/>
    </xf>
    <xf numFmtId="166" fontId="26" fillId="4" borderId="0" xfId="0" applyNumberFormat="1" applyFont="1" applyFill="1" applyAlignment="1">
      <alignment vertical="center"/>
    </xf>
    <xf numFmtId="0" fontId="25" fillId="5" borderId="1" xfId="0" applyFont="1" applyFill="1" applyBorder="1" applyAlignment="1">
      <alignment horizontal="center" vertical="center" wrapText="1"/>
    </xf>
    <xf numFmtId="0" fontId="25" fillId="5" borderId="1" xfId="0" applyFont="1" applyFill="1" applyBorder="1" applyAlignment="1">
      <alignment horizontal="justify" vertical="center" wrapText="1"/>
    </xf>
    <xf numFmtId="0" fontId="25" fillId="4" borderId="5" xfId="0" quotePrefix="1" applyFont="1" applyFill="1" applyBorder="1" applyAlignment="1">
      <alignment horizontal="center" vertical="center"/>
    </xf>
    <xf numFmtId="166" fontId="25" fillId="4" borderId="5" xfId="1" applyNumberFormat="1" applyFont="1" applyFill="1" applyBorder="1" applyAlignment="1">
      <alignment vertical="center"/>
    </xf>
    <xf numFmtId="166" fontId="25" fillId="4" borderId="9" xfId="1" applyNumberFormat="1" applyFont="1" applyFill="1" applyBorder="1" applyAlignment="1">
      <alignment vertical="center"/>
    </xf>
    <xf numFmtId="43" fontId="25" fillId="4" borderId="5" xfId="1" applyFont="1" applyFill="1" applyBorder="1" applyAlignment="1">
      <alignment vertical="center"/>
    </xf>
    <xf numFmtId="43" fontId="25" fillId="4" borderId="7" xfId="1" applyFont="1" applyFill="1" applyBorder="1" applyAlignment="1">
      <alignment vertical="center"/>
    </xf>
    <xf numFmtId="49" fontId="25" fillId="4" borderId="9" xfId="0" quotePrefix="1" applyNumberFormat="1" applyFont="1" applyFill="1" applyBorder="1" applyAlignment="1">
      <alignment horizontal="center" vertical="center" wrapText="1"/>
    </xf>
    <xf numFmtId="43" fontId="25" fillId="4" borderId="9" xfId="1" applyFont="1" applyFill="1" applyBorder="1" applyAlignment="1">
      <alignment vertical="center"/>
    </xf>
    <xf numFmtId="49" fontId="25" fillId="4" borderId="1" xfId="0" applyNumberFormat="1" applyFont="1" applyFill="1" applyBorder="1" applyAlignment="1">
      <alignment horizontal="center" vertical="center" wrapText="1"/>
    </xf>
    <xf numFmtId="43" fontId="25" fillId="4" borderId="1" xfId="1" applyFont="1" applyFill="1" applyBorder="1" applyAlignment="1">
      <alignment vertical="center"/>
    </xf>
    <xf numFmtId="167" fontId="25" fillId="4" borderId="1" xfId="1" applyNumberFormat="1" applyFont="1" applyFill="1" applyBorder="1" applyAlignment="1">
      <alignment vertical="center"/>
    </xf>
    <xf numFmtId="0" fontId="25" fillId="4" borderId="1" xfId="0" applyFont="1" applyFill="1" applyBorder="1" applyAlignment="1">
      <alignment horizontal="center" vertical="center"/>
    </xf>
    <xf numFmtId="166" fontId="25" fillId="4" borderId="1" xfId="1" applyNumberFormat="1" applyFont="1" applyFill="1" applyBorder="1" applyAlignment="1">
      <alignment vertical="center"/>
    </xf>
    <xf numFmtId="0" fontId="28" fillId="5" borderId="1" xfId="0" applyFont="1" applyFill="1" applyBorder="1" applyAlignment="1">
      <alignment horizontal="center" vertical="center" wrapText="1"/>
    </xf>
    <xf numFmtId="0" fontId="29" fillId="0" borderId="1" xfId="0" applyFont="1" applyBorder="1" applyAlignment="1">
      <alignment horizontal="center" vertical="center"/>
    </xf>
    <xf numFmtId="0" fontId="26" fillId="0" borderId="0" xfId="0" applyFont="1" applyFill="1" applyAlignment="1">
      <alignment horizontal="center" vertical="center"/>
    </xf>
    <xf numFmtId="0" fontId="25" fillId="0" borderId="0" xfId="0" applyFont="1" applyFill="1" applyAlignment="1">
      <alignment vertical="center"/>
    </xf>
    <xf numFmtId="0" fontId="26" fillId="0" borderId="0" xfId="0" applyFont="1" applyFill="1" applyAlignment="1">
      <alignment vertical="center"/>
    </xf>
    <xf numFmtId="43" fontId="25" fillId="0" borderId="0" xfId="1" applyFont="1" applyFill="1" applyAlignment="1">
      <alignment vertical="center"/>
    </xf>
    <xf numFmtId="0" fontId="25" fillId="0" borderId="0" xfId="0" applyFont="1" applyFill="1" applyAlignment="1">
      <alignment horizontal="center" vertical="center"/>
    </xf>
    <xf numFmtId="43" fontId="26" fillId="0" borderId="1" xfId="1" applyFont="1" applyFill="1" applyBorder="1" applyAlignment="1">
      <alignment horizontal="center" vertical="center" wrapText="1"/>
    </xf>
    <xf numFmtId="0" fontId="27" fillId="0" borderId="1" xfId="0" applyFont="1" applyFill="1" applyBorder="1" applyAlignment="1">
      <alignment horizontal="center" vertical="center" wrapText="1"/>
    </xf>
    <xf numFmtId="166" fontId="26" fillId="0" borderId="0" xfId="0" applyNumberFormat="1" applyFont="1" applyFill="1" applyAlignment="1">
      <alignment vertical="center"/>
    </xf>
    <xf numFmtId="0" fontId="28" fillId="5" borderId="1" xfId="0" applyFont="1" applyFill="1" applyBorder="1" applyAlignment="1">
      <alignment horizontal="justify" vertical="center" wrapText="1"/>
    </xf>
    <xf numFmtId="0" fontId="25" fillId="4" borderId="1" xfId="0" quotePrefix="1" applyFont="1" applyFill="1" applyBorder="1" applyAlignment="1">
      <alignment horizontal="center" vertical="center"/>
    </xf>
    <xf numFmtId="43" fontId="25" fillId="0" borderId="1" xfId="1" applyFont="1" applyFill="1" applyBorder="1" applyAlignment="1">
      <alignment vertical="center"/>
    </xf>
    <xf numFmtId="166" fontId="25" fillId="0" borderId="1" xfId="1" applyNumberFormat="1" applyFont="1" applyFill="1" applyBorder="1" applyAlignment="1">
      <alignment vertical="center"/>
    </xf>
    <xf numFmtId="49" fontId="25" fillId="4" borderId="1" xfId="0" quotePrefix="1" applyNumberFormat="1" applyFont="1" applyFill="1" applyBorder="1" applyAlignment="1">
      <alignment horizontal="center" vertical="center" wrapText="1"/>
    </xf>
    <xf numFmtId="43" fontId="25" fillId="4" borderId="1" xfId="1" applyFont="1" applyFill="1" applyBorder="1" applyAlignment="1">
      <alignment horizontal="center" vertical="center"/>
    </xf>
    <xf numFmtId="164" fontId="26" fillId="0" borderId="0" xfId="0" applyNumberFormat="1" applyFont="1" applyFill="1" applyAlignment="1">
      <alignment vertical="center"/>
    </xf>
    <xf numFmtId="49" fontId="25" fillId="0" borderId="1" xfId="0" quotePrefix="1" applyNumberFormat="1" applyFont="1" applyFill="1" applyBorder="1" applyAlignment="1">
      <alignment horizontal="center" vertical="center" wrapText="1"/>
    </xf>
    <xf numFmtId="43" fontId="28" fillId="4" borderId="1" xfId="1" applyFont="1" applyFill="1" applyBorder="1" applyAlignment="1">
      <alignment horizontal="center" vertical="center"/>
    </xf>
    <xf numFmtId="167" fontId="28" fillId="4" borderId="1" xfId="1" applyNumberFormat="1" applyFont="1" applyFill="1" applyBorder="1" applyAlignment="1">
      <alignment horizontal="center" vertical="center"/>
    </xf>
    <xf numFmtId="167" fontId="25" fillId="0" borderId="1" xfId="1" applyNumberFormat="1" applyFont="1" applyFill="1" applyBorder="1" applyAlignment="1">
      <alignment vertical="center"/>
    </xf>
    <xf numFmtId="0" fontId="25" fillId="0" borderId="1" xfId="0" applyFont="1" applyFill="1" applyBorder="1" applyAlignment="1">
      <alignment horizontal="center" vertical="center"/>
    </xf>
    <xf numFmtId="166" fontId="28" fillId="4" borderId="1" xfId="1" applyNumberFormat="1" applyFont="1" applyFill="1" applyBorder="1" applyAlignment="1">
      <alignment horizontal="center" vertical="center"/>
    </xf>
    <xf numFmtId="0" fontId="25" fillId="0" borderId="0" xfId="0" applyFont="1" applyFill="1" applyBorder="1" applyAlignment="1">
      <alignment vertical="center"/>
    </xf>
    <xf numFmtId="0" fontId="26" fillId="0" borderId="0" xfId="0" applyFont="1" applyFill="1" applyBorder="1" applyAlignment="1">
      <alignment vertical="center"/>
    </xf>
    <xf numFmtId="0" fontId="30" fillId="0" borderId="0" xfId="0" applyFont="1" applyFill="1" applyAlignment="1">
      <alignment horizontal="justify" vertical="center" wrapText="1"/>
    </xf>
    <xf numFmtId="0" fontId="31" fillId="0" borderId="0" xfId="0" applyFont="1" applyFill="1" applyAlignment="1">
      <alignment horizontal="left" vertical="center" wrapText="1"/>
    </xf>
    <xf numFmtId="0" fontId="27" fillId="0" borderId="3" xfId="0" applyFont="1" applyFill="1" applyBorder="1" applyAlignment="1">
      <alignment vertical="center" wrapText="1"/>
    </xf>
    <xf numFmtId="0" fontId="31" fillId="0" borderId="1" xfId="0" applyFont="1" applyFill="1" applyBorder="1" applyAlignment="1">
      <alignment horizontal="center" vertical="center" wrapText="1"/>
    </xf>
    <xf numFmtId="0" fontId="31" fillId="0" borderId="1" xfId="0" applyFont="1" applyFill="1" applyBorder="1" applyAlignment="1">
      <alignment horizontal="center" vertical="center"/>
    </xf>
    <xf numFmtId="0" fontId="31" fillId="0" borderId="0" xfId="0" applyFont="1" applyFill="1" applyBorder="1" applyAlignment="1">
      <alignment vertical="center"/>
    </xf>
    <xf numFmtId="0" fontId="31" fillId="0" borderId="0" xfId="0" applyFont="1" applyFill="1" applyAlignment="1">
      <alignment vertical="center"/>
    </xf>
    <xf numFmtId="0" fontId="26" fillId="0" borderId="1" xfId="0" quotePrefix="1" applyFont="1" applyFill="1" applyBorder="1" applyAlignment="1">
      <alignment horizontal="center" vertical="center"/>
    </xf>
    <xf numFmtId="43" fontId="26" fillId="0" borderId="1" xfId="1" applyFont="1" applyFill="1" applyBorder="1" applyAlignment="1">
      <alignment horizontal="justify" vertical="center"/>
    </xf>
    <xf numFmtId="0" fontId="32" fillId="0" borderId="1" xfId="0" applyFont="1" applyFill="1" applyBorder="1" applyAlignment="1">
      <alignment horizontal="left" vertical="center"/>
    </xf>
    <xf numFmtId="165" fontId="26" fillId="0" borderId="0" xfId="0" applyNumberFormat="1" applyFont="1" applyFill="1" applyBorder="1" applyAlignment="1">
      <alignment vertical="center"/>
    </xf>
    <xf numFmtId="0" fontId="26" fillId="0" borderId="1" xfId="0" applyFont="1" applyFill="1" applyBorder="1" applyAlignment="1">
      <alignment horizontal="justify" vertical="center"/>
    </xf>
    <xf numFmtId="0" fontId="25" fillId="0" borderId="1" xfId="0" applyFont="1" applyFill="1" applyBorder="1" applyAlignment="1">
      <alignment horizontal="center" vertical="center" wrapText="1"/>
    </xf>
    <xf numFmtId="0" fontId="25" fillId="0" borderId="1" xfId="0" applyFont="1" applyFill="1" applyBorder="1" applyAlignment="1">
      <alignment horizontal="justify" vertical="center" wrapText="1"/>
    </xf>
    <xf numFmtId="0" fontId="25" fillId="0" borderId="1" xfId="0" applyFont="1" applyFill="1" applyBorder="1" applyAlignment="1">
      <alignment vertical="center" wrapText="1"/>
    </xf>
    <xf numFmtId="43" fontId="25" fillId="0" borderId="1" xfId="1" applyFont="1" applyFill="1" applyBorder="1" applyAlignment="1">
      <alignment horizontal="justify" vertical="center"/>
    </xf>
    <xf numFmtId="0" fontId="27" fillId="0" borderId="0" xfId="0" applyFont="1" applyFill="1" applyBorder="1" applyAlignment="1">
      <alignment vertical="center"/>
    </xf>
    <xf numFmtId="0" fontId="27" fillId="0" borderId="0" xfId="0" applyFont="1" applyFill="1" applyAlignment="1">
      <alignment vertical="center"/>
    </xf>
    <xf numFmtId="0" fontId="25" fillId="0" borderId="1" xfId="0" quotePrefix="1" applyFont="1" applyFill="1" applyBorder="1" applyAlignment="1">
      <alignment horizontal="center" vertical="center"/>
    </xf>
    <xf numFmtId="3" fontId="26" fillId="0" borderId="1" xfId="0" applyNumberFormat="1" applyFont="1" applyFill="1" applyBorder="1" applyAlignment="1">
      <alignment vertical="center" wrapText="1"/>
    </xf>
    <xf numFmtId="3" fontId="25" fillId="0" borderId="1" xfId="0" applyNumberFormat="1" applyFont="1" applyFill="1" applyBorder="1" applyAlignment="1">
      <alignment vertical="center" wrapText="1"/>
    </xf>
    <xf numFmtId="0" fontId="27" fillId="0" borderId="1" xfId="0" applyFont="1" applyFill="1" applyBorder="1" applyAlignment="1">
      <alignment horizontal="justify" vertical="center"/>
    </xf>
    <xf numFmtId="0" fontId="25" fillId="0" borderId="1" xfId="0" applyFont="1" applyFill="1" applyBorder="1" applyAlignment="1">
      <alignment vertical="center"/>
    </xf>
    <xf numFmtId="3" fontId="25" fillId="0" borderId="1" xfId="0" applyNumberFormat="1" applyFont="1" applyFill="1" applyBorder="1" applyAlignment="1">
      <alignment horizontal="justify" vertical="center"/>
    </xf>
    <xf numFmtId="0" fontId="25" fillId="0" borderId="0" xfId="0" applyFont="1" applyFill="1" applyAlignment="1">
      <alignment horizontal="justify" vertical="center"/>
    </xf>
    <xf numFmtId="3" fontId="25" fillId="0" borderId="0" xfId="0" applyNumberFormat="1" applyFont="1" applyFill="1" applyAlignment="1">
      <alignment horizontal="center" vertical="center"/>
    </xf>
    <xf numFmtId="0" fontId="33" fillId="0" borderId="0" xfId="0" applyFont="1" applyFill="1" applyAlignment="1">
      <alignment horizontal="left" vertical="center"/>
    </xf>
    <xf numFmtId="3" fontId="25" fillId="0" borderId="0" xfId="0" applyNumberFormat="1" applyFont="1" applyFill="1" applyBorder="1" applyAlignment="1">
      <alignment vertical="center"/>
    </xf>
    <xf numFmtId="0" fontId="26" fillId="0" borderId="0" xfId="0" applyFont="1" applyFill="1" applyAlignment="1">
      <alignment horizontal="center" vertical="center"/>
    </xf>
    <xf numFmtId="0" fontId="30" fillId="0" borderId="0" xfId="0" applyFont="1" applyFill="1" applyAlignment="1">
      <alignment horizontal="center" vertical="center" wrapText="1"/>
    </xf>
    <xf numFmtId="0" fontId="26" fillId="0" borderId="1" xfId="0" applyFont="1" applyFill="1" applyBorder="1" applyAlignment="1">
      <alignment horizontal="center" vertical="center" wrapText="1"/>
    </xf>
    <xf numFmtId="0" fontId="26" fillId="0" borderId="1" xfId="0" applyFont="1" applyFill="1" applyBorder="1" applyAlignment="1">
      <alignment horizontal="justify" vertical="center" wrapText="1"/>
    </xf>
    <xf numFmtId="0" fontId="26" fillId="0" borderId="1" xfId="0" applyFont="1" applyFill="1" applyBorder="1" applyAlignment="1">
      <alignment horizontal="center" vertical="center"/>
    </xf>
    <xf numFmtId="43" fontId="26" fillId="0" borderId="1" xfId="1" applyFont="1" applyFill="1" applyBorder="1" applyAlignment="1">
      <alignment horizontal="center" vertical="center" wrapText="1"/>
    </xf>
    <xf numFmtId="165" fontId="25" fillId="0" borderId="0" xfId="0" applyNumberFormat="1" applyFont="1" applyFill="1" applyBorder="1" applyAlignment="1">
      <alignment vertical="center"/>
    </xf>
    <xf numFmtId="166" fontId="25" fillId="4" borderId="1" xfId="1" applyNumberFormat="1" applyFont="1" applyFill="1" applyBorder="1" applyAlignment="1">
      <alignment horizontal="center" vertical="center"/>
    </xf>
    <xf numFmtId="0" fontId="26" fillId="0" borderId="1" xfId="0" applyFont="1" applyFill="1" applyBorder="1" applyAlignment="1">
      <alignment vertical="center" wrapText="1"/>
    </xf>
    <xf numFmtId="0" fontId="26" fillId="0" borderId="1" xfId="10" applyFont="1" applyFill="1" applyBorder="1" applyAlignment="1">
      <alignment horizontal="justify" vertical="center"/>
    </xf>
    <xf numFmtId="166" fontId="26" fillId="0" borderId="1" xfId="1" applyNumberFormat="1" applyFont="1" applyFill="1" applyBorder="1" applyAlignment="1">
      <alignment horizontal="center" vertical="center"/>
    </xf>
    <xf numFmtId="0" fontId="23" fillId="0" borderId="1" xfId="0" applyFont="1" applyFill="1" applyBorder="1" applyAlignment="1">
      <alignment horizontal="justify" vertical="center" wrapText="1"/>
    </xf>
    <xf numFmtId="3" fontId="23" fillId="0" borderId="1" xfId="0" applyNumberFormat="1" applyFont="1" applyFill="1" applyBorder="1" applyAlignment="1">
      <alignment vertical="center" wrapText="1"/>
    </xf>
    <xf numFmtId="0" fontId="23" fillId="0" borderId="1" xfId="0" applyFont="1" applyFill="1" applyBorder="1" applyAlignment="1">
      <alignment horizontal="center" vertical="center"/>
    </xf>
    <xf numFmtId="0" fontId="23" fillId="0" borderId="1" xfId="0" applyFont="1" applyFill="1" applyBorder="1" applyAlignment="1">
      <alignment vertical="center" wrapText="1"/>
    </xf>
    <xf numFmtId="0" fontId="23" fillId="0" borderId="1" xfId="0" applyFont="1" applyFill="1" applyBorder="1" applyAlignment="1">
      <alignment vertical="center"/>
    </xf>
    <xf numFmtId="0" fontId="23" fillId="0" borderId="0" xfId="0" applyFont="1" applyFill="1" applyBorder="1" applyAlignment="1">
      <alignment vertical="center"/>
    </xf>
    <xf numFmtId="0" fontId="23" fillId="0" borderId="1" xfId="0" applyFont="1" applyFill="1" applyBorder="1" applyAlignment="1">
      <alignment horizontal="center" vertical="center" wrapText="1"/>
    </xf>
    <xf numFmtId="0" fontId="23" fillId="0" borderId="1" xfId="0" quotePrefix="1" applyFont="1" applyFill="1" applyBorder="1" applyAlignment="1">
      <alignment horizontal="justify" vertical="center" wrapText="1"/>
    </xf>
    <xf numFmtId="0" fontId="26" fillId="0" borderId="1" xfId="0" applyFont="1" applyFill="1" applyBorder="1" applyAlignment="1">
      <alignment horizontal="center" vertical="center" wrapText="1"/>
    </xf>
    <xf numFmtId="0" fontId="26" fillId="0" borderId="1" xfId="0" applyFont="1" applyFill="1" applyBorder="1" applyAlignment="1">
      <alignment horizontal="center" vertical="center"/>
    </xf>
    <xf numFmtId="0" fontId="25" fillId="0" borderId="1" xfId="0" applyNumberFormat="1" applyFont="1" applyFill="1" applyBorder="1" applyAlignment="1">
      <alignment vertical="center" wrapText="1"/>
    </xf>
    <xf numFmtId="0" fontId="11" fillId="0" borderId="0" xfId="0" applyFont="1" applyFill="1" applyAlignment="1">
      <alignment horizontal="center" vertical="center" wrapText="1"/>
    </xf>
    <xf numFmtId="4" fontId="13" fillId="0" borderId="3" xfId="0" applyNumberFormat="1" applyFont="1" applyFill="1" applyBorder="1" applyAlignment="1">
      <alignment horizontal="right"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11" xfId="0" applyFont="1" applyFill="1" applyBorder="1" applyAlignment="1">
      <alignment horizontal="center" vertical="center"/>
    </xf>
    <xf numFmtId="4" fontId="2" fillId="0" borderId="9" xfId="0" applyNumberFormat="1" applyFont="1" applyFill="1" applyBorder="1" applyAlignment="1">
      <alignment horizontal="center" vertical="center" wrapText="1"/>
    </xf>
    <xf numFmtId="4" fontId="2" fillId="0" borderId="11" xfId="0" applyNumberFormat="1" applyFont="1" applyFill="1" applyBorder="1" applyAlignment="1">
      <alignment horizontal="center" vertical="center" wrapText="1"/>
    </xf>
    <xf numFmtId="0" fontId="8" fillId="0" borderId="0" xfId="0" applyFont="1" applyFill="1" applyAlignment="1">
      <alignment horizontal="left" vertical="center" wrapText="1"/>
    </xf>
    <xf numFmtId="0" fontId="8" fillId="0" borderId="0" xfId="0" applyFont="1" applyFill="1" applyAlignment="1">
      <alignment horizontal="left" vertical="center"/>
    </xf>
    <xf numFmtId="0" fontId="14"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5" fillId="0" borderId="3" xfId="0" applyFont="1" applyFill="1" applyBorder="1" applyAlignment="1">
      <alignment horizontal="right" vertical="center" wrapText="1"/>
    </xf>
    <xf numFmtId="3" fontId="2" fillId="0" borderId="1" xfId="0" applyNumberFormat="1"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1" xfId="0" applyFont="1" applyFill="1" applyBorder="1" applyAlignment="1">
      <alignment horizontal="center" vertical="center" wrapText="1"/>
    </xf>
    <xf numFmtId="3" fontId="2" fillId="0" borderId="1" xfId="0" applyNumberFormat="1" applyFont="1" applyFill="1" applyBorder="1" applyAlignment="1">
      <alignment horizontal="center" vertical="center"/>
    </xf>
    <xf numFmtId="3" fontId="2" fillId="0" borderId="9" xfId="0" applyNumberFormat="1" applyFont="1" applyFill="1" applyBorder="1" applyAlignment="1">
      <alignment horizontal="center" vertical="center" wrapText="1"/>
    </xf>
    <xf numFmtId="3" fontId="2" fillId="0" borderId="11" xfId="0" applyNumberFormat="1" applyFont="1" applyFill="1" applyBorder="1" applyAlignment="1">
      <alignment horizontal="center" vertical="center" wrapText="1"/>
    </xf>
    <xf numFmtId="0" fontId="34" fillId="4" borderId="0" xfId="0" applyFont="1" applyFill="1" applyAlignment="1">
      <alignment horizontal="center" vertical="center"/>
    </xf>
    <xf numFmtId="0" fontId="27" fillId="4" borderId="3" xfId="0" applyFont="1" applyFill="1" applyBorder="1" applyAlignment="1">
      <alignment horizontal="center" vertical="center" wrapText="1"/>
    </xf>
    <xf numFmtId="43" fontId="26" fillId="4" borderId="10" xfId="1" applyFont="1" applyFill="1" applyBorder="1" applyAlignment="1">
      <alignment horizontal="center" vertical="center" wrapText="1"/>
    </xf>
    <xf numFmtId="43" fontId="26" fillId="4" borderId="12" xfId="1" applyFont="1" applyFill="1" applyBorder="1" applyAlignment="1">
      <alignment horizontal="center" vertical="center" wrapText="1"/>
    </xf>
    <xf numFmtId="43" fontId="26" fillId="4" borderId="13" xfId="1" applyFont="1" applyFill="1" applyBorder="1" applyAlignment="1">
      <alignment horizontal="center" vertical="center" wrapText="1"/>
    </xf>
    <xf numFmtId="0" fontId="34" fillId="4" borderId="0" xfId="0" applyFont="1" applyFill="1" applyAlignment="1">
      <alignment horizontal="center" vertical="center" wrapText="1"/>
    </xf>
    <xf numFmtId="0" fontId="30" fillId="4" borderId="0" xfId="0" applyFont="1" applyFill="1" applyAlignment="1">
      <alignment horizontal="center" vertical="center" wrapText="1"/>
    </xf>
    <xf numFmtId="43" fontId="26" fillId="4" borderId="1" xfId="1" applyFont="1" applyFill="1" applyBorder="1" applyAlignment="1">
      <alignment horizontal="center" vertical="center" wrapText="1"/>
    </xf>
    <xf numFmtId="0" fontId="26" fillId="4" borderId="9" xfId="0" applyFont="1" applyFill="1" applyBorder="1" applyAlignment="1">
      <alignment horizontal="center" vertical="center" wrapText="1"/>
    </xf>
    <xf numFmtId="0" fontId="26" fillId="4" borderId="11" xfId="0" applyFont="1" applyFill="1" applyBorder="1" applyAlignment="1">
      <alignment horizontal="center" vertical="center" wrapText="1"/>
    </xf>
    <xf numFmtId="0" fontId="34" fillId="0" borderId="0" xfId="0" applyFont="1" applyFill="1" applyAlignment="1">
      <alignment horizontal="center" vertical="center"/>
    </xf>
    <xf numFmtId="0" fontId="26" fillId="0" borderId="0" xfId="0" applyFont="1" applyFill="1" applyAlignment="1">
      <alignment horizontal="center" vertical="center"/>
    </xf>
    <xf numFmtId="0" fontId="34" fillId="0" borderId="0" xfId="0" applyFont="1" applyFill="1" applyAlignment="1">
      <alignment horizontal="center" vertical="center" wrapText="1"/>
    </xf>
    <xf numFmtId="0" fontId="30" fillId="0" borderId="0" xfId="0" applyFont="1" applyFill="1" applyAlignment="1">
      <alignment horizontal="center" vertical="center" wrapText="1"/>
    </xf>
    <xf numFmtId="0" fontId="27" fillId="0" borderId="3" xfId="0" applyFont="1" applyFill="1" applyBorder="1" applyAlignment="1">
      <alignment horizontal="right" vertical="center" wrapText="1"/>
    </xf>
    <xf numFmtId="0" fontId="26" fillId="0" borderId="1" xfId="0" applyFont="1" applyFill="1" applyBorder="1" applyAlignment="1">
      <alignment horizontal="center" vertical="center" wrapText="1"/>
    </xf>
    <xf numFmtId="0" fontId="26" fillId="0" borderId="1" xfId="0" applyFont="1" applyFill="1" applyBorder="1" applyAlignment="1">
      <alignment horizontal="justify" vertical="center" wrapText="1"/>
    </xf>
    <xf numFmtId="0" fontId="26" fillId="0" borderId="1" xfId="0" applyFont="1" applyFill="1" applyBorder="1" applyAlignment="1">
      <alignment horizontal="center" vertical="center"/>
    </xf>
    <xf numFmtId="43" fontId="26" fillId="0" borderId="1" xfId="1" applyFont="1" applyFill="1" applyBorder="1" applyAlignment="1">
      <alignment horizontal="center" vertical="center" wrapText="1"/>
    </xf>
    <xf numFmtId="165" fontId="2" fillId="0" borderId="9" xfId="0" applyNumberFormat="1" applyFont="1" applyFill="1" applyBorder="1" applyAlignment="1">
      <alignment horizontal="center" vertical="center" wrapText="1"/>
    </xf>
    <xf numFmtId="165" fontId="2" fillId="0" borderId="11" xfId="0" applyNumberFormat="1" applyFont="1" applyFill="1" applyBorder="1" applyAlignment="1">
      <alignment horizontal="center" vertical="center" wrapText="1"/>
    </xf>
    <xf numFmtId="3" fontId="2" fillId="0" borderId="10" xfId="0" applyNumberFormat="1" applyFont="1" applyFill="1" applyBorder="1" applyAlignment="1">
      <alignment horizontal="center" vertical="center" wrapText="1"/>
    </xf>
    <xf numFmtId="3" fontId="2" fillId="0" borderId="13" xfId="0" applyNumberFormat="1" applyFont="1" applyFill="1" applyBorder="1" applyAlignment="1">
      <alignment horizontal="center" vertical="center" wrapText="1"/>
    </xf>
  </cellXfs>
  <cellStyles count="15">
    <cellStyle name="Comma" xfId="1" builtinId="3"/>
    <cellStyle name="Comma 14" xfId="2"/>
    <cellStyle name="Comma 2" xfId="3"/>
    <cellStyle name="Comma 3" xfId="4"/>
    <cellStyle name="Comma 4" xfId="5"/>
    <cellStyle name="Normal" xfId="0" builtinId="0"/>
    <cellStyle name="Normal 10" xfId="6"/>
    <cellStyle name="Normal 2" xfId="7"/>
    <cellStyle name="Normal 25" xfId="8"/>
    <cellStyle name="Normal 3" xfId="9"/>
    <cellStyle name="Normal 5" xfId="10"/>
    <cellStyle name="Normal_Bieu mau (CV )" xfId="11"/>
    <cellStyle name="Normal_tổng hợp phân khai 2014-nghèo, 135, 160" xfId="12"/>
    <cellStyle name="Percent" xfId="13" builtinId="5"/>
    <cellStyle name="Percent 2" xfId="1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56029</xdr:colOff>
      <xdr:row>0</xdr:row>
      <xdr:rowOff>560294</xdr:rowOff>
    </xdr:from>
    <xdr:to>
      <xdr:col>1</xdr:col>
      <xdr:colOff>750794</xdr:colOff>
      <xdr:row>0</xdr:row>
      <xdr:rowOff>561882</xdr:rowOff>
    </xdr:to>
    <xdr:cxnSp macro="">
      <xdr:nvCxnSpPr>
        <xdr:cNvPr id="2" name="Straight Connector 1">
          <a:extLst>
            <a:ext uri="{FF2B5EF4-FFF2-40B4-BE49-F238E27FC236}">
              <a16:creationId xmlns:a16="http://schemas.microsoft.com/office/drawing/2014/main" id="{56EFEF71-7786-4880-867A-5606BC9A7FC4}"/>
            </a:ext>
          </a:extLst>
        </xdr:cNvPr>
        <xdr:cNvCxnSpPr/>
      </xdr:nvCxnSpPr>
      <xdr:spPr>
        <a:xfrm>
          <a:off x="475129" y="0"/>
          <a:ext cx="69476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3219450</xdr:colOff>
      <xdr:row>3</xdr:row>
      <xdr:rowOff>38100</xdr:rowOff>
    </xdr:from>
    <xdr:to>
      <xdr:col>3</xdr:col>
      <xdr:colOff>342900</xdr:colOff>
      <xdr:row>3</xdr:row>
      <xdr:rowOff>38100</xdr:rowOff>
    </xdr:to>
    <xdr:sp macro="" textlink="">
      <xdr:nvSpPr>
        <xdr:cNvPr id="24241" name="Line 7">
          <a:extLst>
            <a:ext uri="{FF2B5EF4-FFF2-40B4-BE49-F238E27FC236}">
              <a16:creationId xmlns:a16="http://schemas.microsoft.com/office/drawing/2014/main" id="{E6AFF126-FD63-44C7-936A-0E9997E1FAD4}"/>
            </a:ext>
          </a:extLst>
        </xdr:cNvPr>
        <xdr:cNvSpPr>
          <a:spLocks noChangeShapeType="1"/>
        </xdr:cNvSpPr>
      </xdr:nvSpPr>
      <xdr:spPr bwMode="auto">
        <a:xfrm flipV="1">
          <a:off x="3562350" y="1181100"/>
          <a:ext cx="17049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657225</xdr:colOff>
      <xdr:row>3</xdr:row>
      <xdr:rowOff>9525</xdr:rowOff>
    </xdr:from>
    <xdr:to>
      <xdr:col>5</xdr:col>
      <xdr:colOff>304800</xdr:colOff>
      <xdr:row>3</xdr:row>
      <xdr:rowOff>9525</xdr:rowOff>
    </xdr:to>
    <xdr:sp macro="" textlink="">
      <xdr:nvSpPr>
        <xdr:cNvPr id="20175" name="Line 7">
          <a:extLst>
            <a:ext uri="{FF2B5EF4-FFF2-40B4-BE49-F238E27FC236}">
              <a16:creationId xmlns:a16="http://schemas.microsoft.com/office/drawing/2014/main" id="{302C826B-523C-4338-9DFA-DDC2B5AD901B}"/>
            </a:ext>
          </a:extLst>
        </xdr:cNvPr>
        <xdr:cNvSpPr>
          <a:spLocks noChangeShapeType="1"/>
        </xdr:cNvSpPr>
      </xdr:nvSpPr>
      <xdr:spPr bwMode="auto">
        <a:xfrm flipV="1">
          <a:off x="5553075" y="771525"/>
          <a:ext cx="17049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3114675</xdr:colOff>
      <xdr:row>3</xdr:row>
      <xdr:rowOff>123825</xdr:rowOff>
    </xdr:from>
    <xdr:to>
      <xdr:col>3</xdr:col>
      <xdr:colOff>657225</xdr:colOff>
      <xdr:row>3</xdr:row>
      <xdr:rowOff>123825</xdr:rowOff>
    </xdr:to>
    <xdr:sp macro="" textlink="">
      <xdr:nvSpPr>
        <xdr:cNvPr id="21207" name="Line 7">
          <a:extLst>
            <a:ext uri="{FF2B5EF4-FFF2-40B4-BE49-F238E27FC236}">
              <a16:creationId xmlns:a16="http://schemas.microsoft.com/office/drawing/2014/main" id="{66D10C0B-B6D3-45AB-BDE4-36271DDF14F8}"/>
            </a:ext>
          </a:extLst>
        </xdr:cNvPr>
        <xdr:cNvSpPr>
          <a:spLocks noChangeShapeType="1"/>
        </xdr:cNvSpPr>
      </xdr:nvSpPr>
      <xdr:spPr bwMode="auto">
        <a:xfrm flipV="1">
          <a:off x="3590925" y="1400175"/>
          <a:ext cx="1714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H10"/>
  <sheetViews>
    <sheetView zoomScaleNormal="100" workbookViewId="0">
      <pane xSplit="2" ySplit="4" topLeftCell="C5" activePane="bottomRight" state="frozen"/>
      <selection pane="topRight" activeCell="C1" sqref="C1"/>
      <selection pane="bottomLeft" activeCell="A7" sqref="A7"/>
      <selection pane="bottomRight" activeCell="H6" sqref="H6"/>
    </sheetView>
  </sheetViews>
  <sheetFormatPr defaultColWidth="9.140625" defaultRowHeight="31.5" customHeight="1" x14ac:dyDescent="0.2"/>
  <cols>
    <col min="1" max="1" width="5.28515625" style="5" customWidth="1"/>
    <col min="2" max="2" width="24.5703125" style="4" customWidth="1"/>
    <col min="3" max="6" width="10.5703125" style="18" customWidth="1"/>
    <col min="7" max="7" width="10.5703125" style="19" customWidth="1"/>
    <col min="8" max="8" width="13.42578125" style="4" customWidth="1"/>
    <col min="9" max="9" width="10.140625" style="4" bestFit="1" customWidth="1"/>
    <col min="10" max="16384" width="9.140625" style="4"/>
  </cols>
  <sheetData>
    <row r="1" spans="1:8" ht="41.25" customHeight="1" x14ac:dyDescent="0.2">
      <c r="A1" s="277" t="s">
        <v>49</v>
      </c>
      <c r="B1" s="277"/>
      <c r="C1" s="277"/>
      <c r="D1" s="277"/>
      <c r="E1" s="277"/>
      <c r="F1" s="277"/>
      <c r="G1" s="277"/>
      <c r="H1" s="277"/>
    </row>
    <row r="2" spans="1:8" ht="18.75" customHeight="1" x14ac:dyDescent="0.2">
      <c r="A2" s="32"/>
      <c r="B2" s="33"/>
      <c r="C2" s="34"/>
      <c r="D2" s="34"/>
      <c r="E2" s="34"/>
      <c r="F2" s="278" t="s">
        <v>4</v>
      </c>
      <c r="G2" s="278"/>
    </row>
    <row r="3" spans="1:8" s="8" customFormat="1" ht="36" customHeight="1" x14ac:dyDescent="0.2">
      <c r="A3" s="279" t="s">
        <v>5</v>
      </c>
      <c r="B3" s="280" t="s">
        <v>53</v>
      </c>
      <c r="C3" s="281" t="s">
        <v>32</v>
      </c>
      <c r="D3" s="281"/>
      <c r="E3" s="281"/>
      <c r="F3" s="281"/>
      <c r="G3" s="281"/>
      <c r="H3" s="281" t="s">
        <v>48</v>
      </c>
    </row>
    <row r="4" spans="1:8" s="8" customFormat="1" ht="74.25" customHeight="1" x14ac:dyDescent="0.2">
      <c r="A4" s="279"/>
      <c r="B4" s="280"/>
      <c r="C4" s="10" t="s">
        <v>34</v>
      </c>
      <c r="D4" s="10" t="s">
        <v>33</v>
      </c>
      <c r="E4" s="10" t="s">
        <v>29</v>
      </c>
      <c r="F4" s="10" t="s">
        <v>30</v>
      </c>
      <c r="G4" s="10" t="s">
        <v>31</v>
      </c>
      <c r="H4" s="281"/>
    </row>
    <row r="5" spans="1:8" s="8" customFormat="1" ht="26.25" customHeight="1" x14ac:dyDescent="0.2">
      <c r="A5" s="7"/>
      <c r="B5" s="20" t="s">
        <v>3</v>
      </c>
      <c r="C5" s="36">
        <f t="shared" ref="C5:H5" si="0">SUM(C6:C10)</f>
        <v>48000</v>
      </c>
      <c r="D5" s="36">
        <f t="shared" si="0"/>
        <v>12000</v>
      </c>
      <c r="E5" s="36">
        <f t="shared" si="0"/>
        <v>12000</v>
      </c>
      <c r="F5" s="36">
        <f t="shared" si="0"/>
        <v>12000</v>
      </c>
      <c r="G5" s="36">
        <f t="shared" si="0"/>
        <v>12000</v>
      </c>
      <c r="H5" s="36">
        <f t="shared" si="0"/>
        <v>38061</v>
      </c>
    </row>
    <row r="6" spans="1:8" ht="31.5" customHeight="1" x14ac:dyDescent="0.2">
      <c r="A6" s="6">
        <v>1</v>
      </c>
      <c r="B6" s="17" t="s">
        <v>7</v>
      </c>
      <c r="C6" s="37">
        <f>SUM(D6:G6)</f>
        <v>8000</v>
      </c>
      <c r="D6" s="37">
        <v>2000</v>
      </c>
      <c r="E6" s="37">
        <v>2000</v>
      </c>
      <c r="F6" s="37">
        <v>2000</v>
      </c>
      <c r="G6" s="37">
        <v>2000</v>
      </c>
      <c r="H6" s="46">
        <f>6000+1439</f>
        <v>7439</v>
      </c>
    </row>
    <row r="7" spans="1:8" ht="31.5" customHeight="1" x14ac:dyDescent="0.2">
      <c r="A7" s="6">
        <v>2</v>
      </c>
      <c r="B7" s="17" t="s">
        <v>8</v>
      </c>
      <c r="C7" s="37">
        <f>SUM(D7:G7)</f>
        <v>8000</v>
      </c>
      <c r="D7" s="37">
        <v>2000</v>
      </c>
      <c r="E7" s="37">
        <v>2000</v>
      </c>
      <c r="F7" s="37">
        <v>2000</v>
      </c>
      <c r="G7" s="37">
        <v>2000</v>
      </c>
      <c r="H7" s="46">
        <f>6000+115</f>
        <v>6115</v>
      </c>
    </row>
    <row r="8" spans="1:8" ht="31.5" customHeight="1" x14ac:dyDescent="0.2">
      <c r="A8" s="6">
        <v>3</v>
      </c>
      <c r="B8" s="17" t="s">
        <v>22</v>
      </c>
      <c r="C8" s="37">
        <f>SUM(D8:G8)</f>
        <v>8000</v>
      </c>
      <c r="D8" s="37">
        <v>2000</v>
      </c>
      <c r="E8" s="37">
        <v>2000</v>
      </c>
      <c r="F8" s="37">
        <v>2000</v>
      </c>
      <c r="G8" s="37">
        <v>2000</v>
      </c>
      <c r="H8" s="46">
        <v>6294</v>
      </c>
    </row>
    <row r="9" spans="1:8" ht="31.5" customHeight="1" x14ac:dyDescent="0.2">
      <c r="A9" s="6">
        <v>4</v>
      </c>
      <c r="B9" s="17" t="s">
        <v>9</v>
      </c>
      <c r="C9" s="37">
        <f>SUM(D9:G9)</f>
        <v>20000</v>
      </c>
      <c r="D9" s="37">
        <v>5000</v>
      </c>
      <c r="E9" s="37">
        <v>5000</v>
      </c>
      <c r="F9" s="37">
        <v>5000</v>
      </c>
      <c r="G9" s="37">
        <v>5000</v>
      </c>
      <c r="H9" s="46">
        <v>15000</v>
      </c>
    </row>
    <row r="10" spans="1:8" ht="31.5" customHeight="1" x14ac:dyDescent="0.2">
      <c r="A10" s="6">
        <v>5</v>
      </c>
      <c r="B10" s="17" t="s">
        <v>10</v>
      </c>
      <c r="C10" s="37">
        <f>SUM(D10:G10)</f>
        <v>4000</v>
      </c>
      <c r="D10" s="37">
        <v>1000</v>
      </c>
      <c r="E10" s="37">
        <v>1000</v>
      </c>
      <c r="F10" s="37">
        <v>1000</v>
      </c>
      <c r="G10" s="37">
        <v>1000</v>
      </c>
      <c r="H10" s="46">
        <v>3213</v>
      </c>
    </row>
  </sheetData>
  <mergeCells count="6">
    <mergeCell ref="A1:H1"/>
    <mergeCell ref="F2:G2"/>
    <mergeCell ref="A3:A4"/>
    <mergeCell ref="B3:B4"/>
    <mergeCell ref="C3:G3"/>
    <mergeCell ref="H3:H4"/>
  </mergeCells>
  <printOptions horizontalCentered="1"/>
  <pageMargins left="0" right="0" top="0.5" bottom="0.75" header="0.5" footer="0.33"/>
  <pageSetup paperSize="9" orientation="portrait"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H10"/>
  <sheetViews>
    <sheetView zoomScaleNormal="100" workbookViewId="0">
      <pane xSplit="2" ySplit="4" topLeftCell="C5" activePane="bottomRight" state="frozen"/>
      <selection pane="topRight" activeCell="C1" sqref="C1"/>
      <selection pane="bottomLeft" activeCell="A7" sqref="A7"/>
      <selection pane="bottomRight" activeCell="K7" sqref="K7"/>
    </sheetView>
  </sheetViews>
  <sheetFormatPr defaultColWidth="9.140625" defaultRowHeight="31.5" customHeight="1" x14ac:dyDescent="0.2"/>
  <cols>
    <col min="1" max="1" width="5.28515625" style="5" customWidth="1"/>
    <col min="2" max="2" width="24.5703125" style="4" customWidth="1"/>
    <col min="3" max="6" width="10.5703125" style="18" customWidth="1"/>
    <col min="7" max="7" width="10.5703125" style="19" customWidth="1"/>
    <col min="8" max="8" width="13.42578125" style="4" customWidth="1"/>
    <col min="9" max="9" width="10.140625" style="4" bestFit="1" customWidth="1"/>
    <col min="10" max="16384" width="9.140625" style="4"/>
  </cols>
  <sheetData>
    <row r="1" spans="1:8" ht="41.25" customHeight="1" x14ac:dyDescent="0.2">
      <c r="A1" s="277" t="s">
        <v>49</v>
      </c>
      <c r="B1" s="277"/>
      <c r="C1" s="277"/>
      <c r="D1" s="277"/>
      <c r="E1" s="277"/>
      <c r="F1" s="277"/>
      <c r="G1" s="277"/>
      <c r="H1" s="277"/>
    </row>
    <row r="2" spans="1:8" ht="18.75" customHeight="1" x14ac:dyDescent="0.2">
      <c r="A2" s="32"/>
      <c r="B2" s="33"/>
      <c r="C2" s="34"/>
      <c r="D2" s="34"/>
      <c r="E2" s="34"/>
      <c r="F2" s="278" t="s">
        <v>4</v>
      </c>
      <c r="G2" s="278"/>
    </row>
    <row r="3" spans="1:8" s="8" customFormat="1" ht="36" customHeight="1" x14ac:dyDescent="0.2">
      <c r="A3" s="279" t="s">
        <v>5</v>
      </c>
      <c r="B3" s="280" t="s">
        <v>53</v>
      </c>
      <c r="C3" s="281" t="s">
        <v>32</v>
      </c>
      <c r="D3" s="281"/>
      <c r="E3" s="281"/>
      <c r="F3" s="281"/>
      <c r="G3" s="281"/>
      <c r="H3" s="281" t="s">
        <v>48</v>
      </c>
    </row>
    <row r="4" spans="1:8" s="8" customFormat="1" ht="74.25" customHeight="1" x14ac:dyDescent="0.2">
      <c r="A4" s="279"/>
      <c r="B4" s="280"/>
      <c r="C4" s="10" t="s">
        <v>34</v>
      </c>
      <c r="D4" s="10" t="s">
        <v>33</v>
      </c>
      <c r="E4" s="10" t="s">
        <v>29</v>
      </c>
      <c r="F4" s="10" t="s">
        <v>30</v>
      </c>
      <c r="G4" s="10" t="s">
        <v>31</v>
      </c>
      <c r="H4" s="281"/>
    </row>
    <row r="5" spans="1:8" s="8" customFormat="1" ht="26.25" customHeight="1" x14ac:dyDescent="0.2">
      <c r="A5" s="7"/>
      <c r="B5" s="20" t="s">
        <v>3</v>
      </c>
      <c r="C5" s="36">
        <f t="shared" ref="C5:H5" si="0">SUM(C6:C10)</f>
        <v>756</v>
      </c>
      <c r="D5" s="36">
        <f t="shared" si="0"/>
        <v>756</v>
      </c>
      <c r="E5" s="36">
        <f t="shared" si="0"/>
        <v>0</v>
      </c>
      <c r="F5" s="36">
        <f t="shared" si="0"/>
        <v>0</v>
      </c>
      <c r="G5" s="36">
        <f t="shared" si="0"/>
        <v>0</v>
      </c>
      <c r="H5" s="36">
        <f t="shared" si="0"/>
        <v>756</v>
      </c>
    </row>
    <row r="6" spans="1:8" ht="31.5" customHeight="1" x14ac:dyDescent="0.2">
      <c r="A6" s="6">
        <v>1</v>
      </c>
      <c r="B6" s="17" t="s">
        <v>7</v>
      </c>
      <c r="C6" s="37">
        <f>SUM(D6:G6)</f>
        <v>126</v>
      </c>
      <c r="D6" s="37">
        <v>126</v>
      </c>
      <c r="E6" s="37"/>
      <c r="F6" s="37"/>
      <c r="G6" s="37"/>
      <c r="H6" s="37">
        <v>126</v>
      </c>
    </row>
    <row r="7" spans="1:8" ht="31.5" customHeight="1" x14ac:dyDescent="0.2">
      <c r="A7" s="6">
        <v>2</v>
      </c>
      <c r="B7" s="17" t="s">
        <v>8</v>
      </c>
      <c r="C7" s="37">
        <f>SUM(D7:G7)</f>
        <v>126</v>
      </c>
      <c r="D7" s="37">
        <v>126</v>
      </c>
      <c r="E7" s="37"/>
      <c r="F7" s="37"/>
      <c r="G7" s="37"/>
      <c r="H7" s="37">
        <v>126</v>
      </c>
    </row>
    <row r="8" spans="1:8" ht="31.5" customHeight="1" x14ac:dyDescent="0.2">
      <c r="A8" s="6">
        <v>3</v>
      </c>
      <c r="B8" s="17" t="s">
        <v>22</v>
      </c>
      <c r="C8" s="37">
        <f>SUM(D8:G8)</f>
        <v>126</v>
      </c>
      <c r="D8" s="37">
        <v>126</v>
      </c>
      <c r="E8" s="37"/>
      <c r="F8" s="37"/>
      <c r="G8" s="37"/>
      <c r="H8" s="37">
        <v>126</v>
      </c>
    </row>
    <row r="9" spans="1:8" ht="31.5" customHeight="1" x14ac:dyDescent="0.2">
      <c r="A9" s="6">
        <v>4</v>
      </c>
      <c r="B9" s="17" t="s">
        <v>9</v>
      </c>
      <c r="C9" s="37">
        <f>SUM(D9:G9)</f>
        <v>315</v>
      </c>
      <c r="D9" s="37">
        <v>315</v>
      </c>
      <c r="E9" s="37"/>
      <c r="F9" s="37"/>
      <c r="G9" s="37"/>
      <c r="H9" s="37">
        <v>315</v>
      </c>
    </row>
    <row r="10" spans="1:8" ht="31.5" customHeight="1" x14ac:dyDescent="0.2">
      <c r="A10" s="6">
        <v>5</v>
      </c>
      <c r="B10" s="17" t="s">
        <v>10</v>
      </c>
      <c r="C10" s="37">
        <f>SUM(D10:G10)</f>
        <v>63</v>
      </c>
      <c r="D10" s="37">
        <v>63</v>
      </c>
      <c r="E10" s="38"/>
      <c r="F10" s="38"/>
      <c r="G10" s="37"/>
      <c r="H10" s="37">
        <v>63</v>
      </c>
    </row>
  </sheetData>
  <mergeCells count="6">
    <mergeCell ref="A1:H1"/>
    <mergeCell ref="F2:G2"/>
    <mergeCell ref="A3:A4"/>
    <mergeCell ref="B3:B4"/>
    <mergeCell ref="C3:G3"/>
    <mergeCell ref="H3:H4"/>
  </mergeCells>
  <printOptions horizontalCentered="1"/>
  <pageMargins left="0" right="0" top="0.5" bottom="0.75" header="0.5" footer="0.33"/>
  <pageSetup paperSize="9"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H6"/>
  <sheetViews>
    <sheetView zoomScaleNormal="100" workbookViewId="0">
      <pane xSplit="2" ySplit="4" topLeftCell="C5" activePane="bottomRight" state="frozen"/>
      <selection pane="topRight" activeCell="C1" sqref="C1"/>
      <selection pane="bottomLeft" activeCell="A7" sqref="A7"/>
      <selection pane="bottomRight" activeCell="J4" sqref="J4"/>
    </sheetView>
  </sheetViews>
  <sheetFormatPr defaultColWidth="9.140625" defaultRowHeight="31.5" customHeight="1" x14ac:dyDescent="0.2"/>
  <cols>
    <col min="1" max="1" width="5.28515625" style="5" customWidth="1"/>
    <col min="2" max="2" width="23.7109375" style="4" customWidth="1"/>
    <col min="3" max="6" width="10.5703125" style="18" customWidth="1"/>
    <col min="7" max="7" width="10.5703125" style="19" customWidth="1"/>
    <col min="8" max="8" width="12.7109375" style="4" customWidth="1"/>
    <col min="9" max="9" width="10.140625" style="4" bestFit="1" customWidth="1"/>
    <col min="10" max="16384" width="9.140625" style="4"/>
  </cols>
  <sheetData>
    <row r="1" spans="1:8" ht="41.25" customHeight="1" x14ac:dyDescent="0.2">
      <c r="A1" s="277" t="s">
        <v>50</v>
      </c>
      <c r="B1" s="277"/>
      <c r="C1" s="277"/>
      <c r="D1" s="277"/>
      <c r="E1" s="277"/>
      <c r="F1" s="277"/>
      <c r="G1" s="277"/>
      <c r="H1" s="277"/>
    </row>
    <row r="2" spans="1:8" ht="18.75" customHeight="1" x14ac:dyDescent="0.2">
      <c r="A2" s="32"/>
      <c r="B2" s="33"/>
      <c r="C2" s="34"/>
      <c r="D2" s="34"/>
      <c r="E2" s="34"/>
      <c r="F2" s="278" t="s">
        <v>4</v>
      </c>
      <c r="G2" s="278"/>
      <c r="H2" s="35"/>
    </row>
    <row r="3" spans="1:8" s="8" customFormat="1" ht="36" customHeight="1" x14ac:dyDescent="0.2">
      <c r="A3" s="282" t="s">
        <v>5</v>
      </c>
      <c r="B3" s="284" t="s">
        <v>53</v>
      </c>
      <c r="C3" s="281" t="s">
        <v>32</v>
      </c>
      <c r="D3" s="281"/>
      <c r="E3" s="281"/>
      <c r="F3" s="281"/>
      <c r="G3" s="281"/>
      <c r="H3" s="281" t="s">
        <v>48</v>
      </c>
    </row>
    <row r="4" spans="1:8" s="8" customFormat="1" ht="74.25" customHeight="1" x14ac:dyDescent="0.2">
      <c r="A4" s="283"/>
      <c r="B4" s="285"/>
      <c r="C4" s="10" t="s">
        <v>34</v>
      </c>
      <c r="D4" s="10" t="s">
        <v>33</v>
      </c>
      <c r="E4" s="10" t="s">
        <v>29</v>
      </c>
      <c r="F4" s="10" t="s">
        <v>30</v>
      </c>
      <c r="G4" s="10" t="s">
        <v>31</v>
      </c>
      <c r="H4" s="281"/>
    </row>
    <row r="5" spans="1:8" s="8" customFormat="1" ht="26.25" customHeight="1" x14ac:dyDescent="0.2">
      <c r="A5" s="7"/>
      <c r="B5" s="20" t="s">
        <v>3</v>
      </c>
      <c r="C5" s="36">
        <f t="shared" ref="C5:H5" si="0">SUM(C6:C6)</f>
        <v>720</v>
      </c>
      <c r="D5" s="36">
        <f t="shared" si="0"/>
        <v>720</v>
      </c>
      <c r="E5" s="36">
        <f t="shared" si="0"/>
        <v>0</v>
      </c>
      <c r="F5" s="36">
        <f t="shared" si="0"/>
        <v>0</v>
      </c>
      <c r="G5" s="36">
        <f t="shared" si="0"/>
        <v>0</v>
      </c>
      <c r="H5" s="36">
        <f t="shared" si="0"/>
        <v>720</v>
      </c>
    </row>
    <row r="6" spans="1:8" ht="31.5" customHeight="1" x14ac:dyDescent="0.2">
      <c r="A6" s="6"/>
      <c r="B6" s="17" t="s">
        <v>51</v>
      </c>
      <c r="C6" s="37">
        <f>SUM(D6:G6)</f>
        <v>720</v>
      </c>
      <c r="D6" s="37">
        <v>720</v>
      </c>
      <c r="E6" s="37">
        <v>0</v>
      </c>
      <c r="F6" s="37">
        <v>0</v>
      </c>
      <c r="G6" s="37">
        <v>0</v>
      </c>
      <c r="H6" s="17">
        <v>720</v>
      </c>
    </row>
  </sheetData>
  <mergeCells count="6">
    <mergeCell ref="A1:H1"/>
    <mergeCell ref="F2:G2"/>
    <mergeCell ref="A3:A4"/>
    <mergeCell ref="B3:B4"/>
    <mergeCell ref="C3:G3"/>
    <mergeCell ref="H3:H4"/>
  </mergeCells>
  <printOptions horizontalCentered="1"/>
  <pageMargins left="0" right="0" top="0.5" bottom="0.75" header="0.5" footer="0.33"/>
  <pageSetup paperSize="9"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H11"/>
  <sheetViews>
    <sheetView zoomScaleNormal="100" workbookViewId="0">
      <pane xSplit="2" ySplit="4" topLeftCell="C5" activePane="bottomRight" state="frozen"/>
      <selection pane="topRight" activeCell="C1" sqref="C1"/>
      <selection pane="bottomLeft" activeCell="A7" sqref="A7"/>
      <selection pane="bottomRight" activeCell="J6" sqref="J6"/>
    </sheetView>
  </sheetViews>
  <sheetFormatPr defaultColWidth="9.140625" defaultRowHeight="31.5" customHeight="1" x14ac:dyDescent="0.2"/>
  <cols>
    <col min="1" max="1" width="5.28515625" style="5" customWidth="1"/>
    <col min="2" max="2" width="23.5703125" style="4" customWidth="1"/>
    <col min="3" max="6" width="10.5703125" style="18" customWidth="1"/>
    <col min="7" max="7" width="10.5703125" style="19" customWidth="1"/>
    <col min="8" max="8" width="13.140625" style="4" customWidth="1"/>
    <col min="9" max="16384" width="9.140625" style="4"/>
  </cols>
  <sheetData>
    <row r="1" spans="1:8" ht="41.25" customHeight="1" x14ac:dyDescent="0.2">
      <c r="A1" s="277" t="s">
        <v>52</v>
      </c>
      <c r="B1" s="277"/>
      <c r="C1" s="277"/>
      <c r="D1" s="277"/>
      <c r="E1" s="277"/>
      <c r="F1" s="277"/>
      <c r="G1" s="277"/>
      <c r="H1" s="277"/>
    </row>
    <row r="2" spans="1:8" ht="18.75" customHeight="1" x14ac:dyDescent="0.2">
      <c r="A2" s="32"/>
      <c r="B2" s="33"/>
      <c r="C2" s="34"/>
      <c r="D2" s="34"/>
      <c r="E2" s="34"/>
      <c r="F2" s="39"/>
      <c r="G2" s="40" t="s">
        <v>4</v>
      </c>
      <c r="H2" s="35"/>
    </row>
    <row r="3" spans="1:8" s="8" customFormat="1" ht="36" customHeight="1" x14ac:dyDescent="0.2">
      <c r="A3" s="282" t="s">
        <v>5</v>
      </c>
      <c r="B3" s="284" t="s">
        <v>53</v>
      </c>
      <c r="C3" s="281" t="s">
        <v>32</v>
      </c>
      <c r="D3" s="281"/>
      <c r="E3" s="281"/>
      <c r="F3" s="281"/>
      <c r="G3" s="281"/>
      <c r="H3" s="281" t="s">
        <v>48</v>
      </c>
    </row>
    <row r="4" spans="1:8" s="8" customFormat="1" ht="74.25" customHeight="1" x14ac:dyDescent="0.2">
      <c r="A4" s="283"/>
      <c r="B4" s="285"/>
      <c r="C4" s="10" t="s">
        <v>34</v>
      </c>
      <c r="D4" s="10" t="s">
        <v>33</v>
      </c>
      <c r="E4" s="10" t="s">
        <v>29</v>
      </c>
      <c r="F4" s="10" t="s">
        <v>30</v>
      </c>
      <c r="G4" s="10" t="s">
        <v>31</v>
      </c>
      <c r="H4" s="281"/>
    </row>
    <row r="5" spans="1:8" s="8" customFormat="1" ht="26.25" customHeight="1" x14ac:dyDescent="0.2">
      <c r="A5" s="7"/>
      <c r="B5" s="20" t="s">
        <v>3</v>
      </c>
      <c r="C5" s="36">
        <f t="shared" ref="C5:H5" si="0">SUM(C6:C11)</f>
        <v>85</v>
      </c>
      <c r="D5" s="36">
        <f t="shared" si="0"/>
        <v>85</v>
      </c>
      <c r="E5" s="36">
        <f t="shared" si="0"/>
        <v>0</v>
      </c>
      <c r="F5" s="36">
        <f t="shared" si="0"/>
        <v>0</v>
      </c>
      <c r="G5" s="36">
        <f t="shared" si="0"/>
        <v>0</v>
      </c>
      <c r="H5" s="36">
        <f t="shared" si="0"/>
        <v>85</v>
      </c>
    </row>
    <row r="6" spans="1:8" ht="31.5" customHeight="1" x14ac:dyDescent="0.2">
      <c r="A6" s="6">
        <v>1</v>
      </c>
      <c r="B6" s="17" t="s">
        <v>51</v>
      </c>
      <c r="C6" s="37">
        <f t="shared" ref="C6:C11" si="1">SUM(D6:G6)</f>
        <v>25</v>
      </c>
      <c r="D6" s="37">
        <v>25</v>
      </c>
      <c r="E6" s="37"/>
      <c r="F6" s="37"/>
      <c r="G6" s="37"/>
      <c r="H6" s="37">
        <v>25</v>
      </c>
    </row>
    <row r="7" spans="1:8" ht="31.5" customHeight="1" x14ac:dyDescent="0.2">
      <c r="A7" s="6">
        <v>2</v>
      </c>
      <c r="B7" s="17" t="s">
        <v>7</v>
      </c>
      <c r="C7" s="37">
        <f t="shared" si="1"/>
        <v>10</v>
      </c>
      <c r="D7" s="37">
        <v>10</v>
      </c>
      <c r="E7" s="37"/>
      <c r="F7" s="37"/>
      <c r="G7" s="37"/>
      <c r="H7" s="37">
        <v>10</v>
      </c>
    </row>
    <row r="8" spans="1:8" ht="31.5" customHeight="1" x14ac:dyDescent="0.2">
      <c r="A8" s="6">
        <v>3</v>
      </c>
      <c r="B8" s="17" t="s">
        <v>8</v>
      </c>
      <c r="C8" s="37">
        <f t="shared" si="1"/>
        <v>10</v>
      </c>
      <c r="D8" s="37">
        <v>10</v>
      </c>
      <c r="E8" s="37"/>
      <c r="F8" s="37"/>
      <c r="G8" s="37"/>
      <c r="H8" s="37">
        <v>10</v>
      </c>
    </row>
    <row r="9" spans="1:8" ht="31.5" customHeight="1" x14ac:dyDescent="0.2">
      <c r="A9" s="6">
        <v>4</v>
      </c>
      <c r="B9" s="17" t="s">
        <v>22</v>
      </c>
      <c r="C9" s="37">
        <f t="shared" si="1"/>
        <v>10</v>
      </c>
      <c r="D9" s="37">
        <v>10</v>
      </c>
      <c r="E9" s="37"/>
      <c r="F9" s="37"/>
      <c r="G9" s="37"/>
      <c r="H9" s="37">
        <v>10</v>
      </c>
    </row>
    <row r="10" spans="1:8" ht="31.5" customHeight="1" x14ac:dyDescent="0.2">
      <c r="A10" s="6">
        <v>5</v>
      </c>
      <c r="B10" s="17" t="s">
        <v>9</v>
      </c>
      <c r="C10" s="37">
        <f t="shared" si="1"/>
        <v>25</v>
      </c>
      <c r="D10" s="37">
        <v>25</v>
      </c>
      <c r="E10" s="37"/>
      <c r="F10" s="37"/>
      <c r="G10" s="37"/>
      <c r="H10" s="37">
        <v>25</v>
      </c>
    </row>
    <row r="11" spans="1:8" ht="31.5" customHeight="1" x14ac:dyDescent="0.2">
      <c r="A11" s="6">
        <v>6</v>
      </c>
      <c r="B11" s="17" t="s">
        <v>10</v>
      </c>
      <c r="C11" s="37">
        <f t="shared" si="1"/>
        <v>5</v>
      </c>
      <c r="D11" s="37">
        <v>5</v>
      </c>
      <c r="E11" s="38"/>
      <c r="F11" s="38"/>
      <c r="G11" s="37"/>
      <c r="H11" s="37">
        <v>5</v>
      </c>
    </row>
  </sheetData>
  <mergeCells count="5">
    <mergeCell ref="A3:A4"/>
    <mergeCell ref="B3:B4"/>
    <mergeCell ref="C3:G3"/>
    <mergeCell ref="H3:H4"/>
    <mergeCell ref="A1:H1"/>
  </mergeCells>
  <printOptions horizontalCentered="1"/>
  <pageMargins left="0" right="0" top="0.5" bottom="0.75" header="0.5" footer="0.33"/>
  <pageSetup paperSize="9"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
  <sheetViews>
    <sheetView topLeftCell="A2" zoomScale="70" zoomScaleNormal="70" workbookViewId="0">
      <selection activeCell="G7" sqref="G7"/>
    </sheetView>
  </sheetViews>
  <sheetFormatPr defaultColWidth="9.140625" defaultRowHeight="15.75" x14ac:dyDescent="0.2"/>
  <cols>
    <col min="1" max="1" width="6.28515625" style="3" customWidth="1"/>
    <col min="2" max="2" width="39" style="12" customWidth="1"/>
    <col min="3" max="3" width="18.42578125" style="3" customWidth="1"/>
    <col min="4" max="4" width="16.85546875" style="3" customWidth="1"/>
    <col min="5" max="5" width="15.42578125" style="3" customWidth="1"/>
    <col min="6" max="6" width="10.7109375" style="3" customWidth="1"/>
    <col min="7" max="7" width="11.140625" style="16" customWidth="1"/>
    <col min="8" max="8" width="11.140625" style="16" hidden="1" customWidth="1"/>
    <col min="9" max="10" width="12.28515625" style="16" customWidth="1"/>
    <col min="11" max="11" width="11.42578125" style="16" customWidth="1"/>
    <col min="12" max="13" width="13.140625" style="16" hidden="1" customWidth="1"/>
    <col min="14" max="14" width="13.140625" style="16" customWidth="1"/>
    <col min="15" max="15" width="13.140625" style="53" customWidth="1"/>
    <col min="16" max="16384" width="9.140625" style="1"/>
  </cols>
  <sheetData>
    <row r="1" spans="1:15" ht="50.25" hidden="1" customHeight="1" x14ac:dyDescent="0.2">
      <c r="A1" s="288" t="s">
        <v>77</v>
      </c>
      <c r="B1" s="289"/>
    </row>
    <row r="2" spans="1:15" ht="74.25" customHeight="1" x14ac:dyDescent="0.2">
      <c r="A2" s="290" t="s">
        <v>168</v>
      </c>
      <c r="B2" s="290"/>
      <c r="C2" s="290"/>
      <c r="D2" s="290"/>
      <c r="E2" s="290"/>
      <c r="F2" s="290"/>
      <c r="G2" s="290"/>
      <c r="H2" s="290"/>
      <c r="I2" s="290"/>
      <c r="J2" s="290"/>
      <c r="K2" s="290"/>
      <c r="L2" s="290"/>
      <c r="M2" s="290"/>
      <c r="N2" s="290"/>
      <c r="O2" s="290"/>
    </row>
    <row r="3" spans="1:15" ht="22.5" hidden="1" x14ac:dyDescent="0.2">
      <c r="A3" s="291" t="s">
        <v>119</v>
      </c>
      <c r="B3" s="291"/>
      <c r="C3" s="291"/>
      <c r="D3" s="291"/>
      <c r="E3" s="291"/>
      <c r="F3" s="291"/>
      <c r="G3" s="291"/>
      <c r="H3" s="291"/>
      <c r="I3" s="291"/>
      <c r="J3" s="291"/>
      <c r="K3" s="291"/>
      <c r="L3" s="291"/>
      <c r="M3" s="291"/>
      <c r="N3" s="291"/>
      <c r="O3" s="291"/>
    </row>
    <row r="4" spans="1:15" ht="18.75" customHeight="1" x14ac:dyDescent="0.2">
      <c r="A4" s="13"/>
      <c r="B4" s="13"/>
      <c r="C4" s="13"/>
      <c r="D4" s="13"/>
      <c r="E4" s="13"/>
      <c r="F4" s="14"/>
      <c r="G4" s="15"/>
      <c r="H4" s="15"/>
      <c r="I4" s="15"/>
      <c r="J4" s="15"/>
      <c r="K4" s="292" t="s">
        <v>54</v>
      </c>
      <c r="L4" s="292"/>
      <c r="M4" s="292"/>
      <c r="N4" s="292"/>
      <c r="O4" s="292"/>
    </row>
    <row r="5" spans="1:15" ht="33.75" customHeight="1" x14ac:dyDescent="0.2">
      <c r="A5" s="293" t="s">
        <v>0</v>
      </c>
      <c r="B5" s="293" t="s">
        <v>11</v>
      </c>
      <c r="C5" s="294" t="s">
        <v>73</v>
      </c>
      <c r="D5" s="296" t="s">
        <v>12</v>
      </c>
      <c r="E5" s="293" t="s">
        <v>74</v>
      </c>
      <c r="F5" s="297" t="s">
        <v>13</v>
      </c>
      <c r="G5" s="286" t="s">
        <v>14</v>
      </c>
      <c r="H5" s="286" t="s">
        <v>126</v>
      </c>
      <c r="I5" s="294" t="s">
        <v>75</v>
      </c>
      <c r="J5" s="294" t="s">
        <v>118</v>
      </c>
      <c r="K5" s="286" t="s">
        <v>117</v>
      </c>
      <c r="L5" s="281" t="s">
        <v>70</v>
      </c>
      <c r="M5" s="281"/>
      <c r="N5" s="286" t="s">
        <v>166</v>
      </c>
      <c r="O5" s="286" t="s">
        <v>57</v>
      </c>
    </row>
    <row r="6" spans="1:15" s="3" customFormat="1" ht="63.75" customHeight="1" x14ac:dyDescent="0.2">
      <c r="A6" s="293"/>
      <c r="B6" s="293"/>
      <c r="C6" s="295"/>
      <c r="D6" s="296"/>
      <c r="E6" s="293"/>
      <c r="F6" s="298"/>
      <c r="G6" s="287"/>
      <c r="H6" s="287"/>
      <c r="I6" s="295"/>
      <c r="J6" s="295"/>
      <c r="K6" s="287"/>
      <c r="L6" s="10" t="s">
        <v>55</v>
      </c>
      <c r="M6" s="10" t="s">
        <v>56</v>
      </c>
      <c r="N6" s="287"/>
      <c r="O6" s="287"/>
    </row>
    <row r="7" spans="1:15" s="2" customFormat="1" ht="27.75" customHeight="1" x14ac:dyDescent="0.2">
      <c r="A7" s="55"/>
      <c r="B7" s="56" t="s">
        <v>3</v>
      </c>
      <c r="C7" s="57"/>
      <c r="D7" s="59"/>
      <c r="E7" s="59"/>
      <c r="F7" s="57"/>
      <c r="G7" s="58">
        <f>G8+G16+G26+G36+G48</f>
        <v>46552</v>
      </c>
      <c r="H7" s="58"/>
      <c r="I7" s="58">
        <f>I8+I16+I26+I36+I48</f>
        <v>6115</v>
      </c>
      <c r="J7" s="58">
        <f>J8+J16+J26+J36+J48</f>
        <v>22856.400000000001</v>
      </c>
      <c r="K7" s="58">
        <f>K8+K16+K26+K36+K48</f>
        <v>20000</v>
      </c>
      <c r="L7" s="58" t="e">
        <f>L8+L16+L26+L36+L48</f>
        <v>#REF!</v>
      </c>
      <c r="M7" s="58" t="e">
        <f>L7/K7%</f>
        <v>#REF!</v>
      </c>
      <c r="N7" s="77"/>
      <c r="O7" s="60"/>
    </row>
    <row r="8" spans="1:15" s="2" customFormat="1" ht="26.25" customHeight="1" x14ac:dyDescent="0.2">
      <c r="A8" s="61" t="s">
        <v>1</v>
      </c>
      <c r="B8" s="61" t="s">
        <v>17</v>
      </c>
      <c r="C8" s="62"/>
      <c r="D8" s="64"/>
      <c r="E8" s="64"/>
      <c r="F8" s="62"/>
      <c r="G8" s="63">
        <f>G9+G12</f>
        <v>9031</v>
      </c>
      <c r="H8" s="63"/>
      <c r="I8" s="63">
        <f>I9+I12</f>
        <v>2443</v>
      </c>
      <c r="J8" s="63">
        <f>J9+J12</f>
        <v>3000</v>
      </c>
      <c r="K8" s="63">
        <f>K9+K12</f>
        <v>3000</v>
      </c>
      <c r="L8" s="63">
        <f>L9+L12</f>
        <v>1439</v>
      </c>
      <c r="M8" s="63">
        <f>L8/K8%</f>
        <v>47.966666666666669</v>
      </c>
      <c r="N8" s="78"/>
      <c r="O8" s="65"/>
    </row>
    <row r="9" spans="1:15" s="29" customFormat="1" ht="25.5" customHeight="1" x14ac:dyDescent="0.2">
      <c r="A9" s="25"/>
      <c r="B9" s="54" t="s">
        <v>78</v>
      </c>
      <c r="C9" s="66"/>
      <c r="D9" s="68"/>
      <c r="E9" s="68"/>
      <c r="F9" s="66"/>
      <c r="G9" s="67">
        <f>SUM(G10:G10)</f>
        <v>1876</v>
      </c>
      <c r="H9" s="67"/>
      <c r="I9" s="67">
        <f>SUM(I10:I11)</f>
        <v>2443</v>
      </c>
      <c r="J9" s="67">
        <f>SUM(J10:J11)</f>
        <v>300</v>
      </c>
      <c r="K9" s="67">
        <f>SUM(K10:K11)</f>
        <v>300</v>
      </c>
      <c r="L9" s="67">
        <f>SUM(L10:L10)</f>
        <v>1439</v>
      </c>
      <c r="M9" s="67"/>
      <c r="N9" s="79"/>
      <c r="O9" s="69"/>
    </row>
    <row r="10" spans="1:15" s="2" customFormat="1" ht="34.5" customHeight="1" x14ac:dyDescent="0.2">
      <c r="A10" s="21">
        <v>1</v>
      </c>
      <c r="B10" s="30" t="s">
        <v>35</v>
      </c>
      <c r="C10" s="31" t="s">
        <v>38</v>
      </c>
      <c r="D10" s="23" t="s">
        <v>36</v>
      </c>
      <c r="E10" s="23" t="s">
        <v>26</v>
      </c>
      <c r="F10" s="24" t="s">
        <v>37</v>
      </c>
      <c r="G10" s="42">
        <v>1876</v>
      </c>
      <c r="H10" s="42"/>
      <c r="I10" s="42">
        <v>1443</v>
      </c>
      <c r="J10" s="42">
        <v>100</v>
      </c>
      <c r="K10" s="42">
        <v>100</v>
      </c>
      <c r="L10" s="42">
        <v>1439</v>
      </c>
      <c r="M10" s="42"/>
      <c r="N10" s="80">
        <f>(I10+K10)/G10</f>
        <v>0.82249466950959493</v>
      </c>
      <c r="O10" s="49"/>
    </row>
    <row r="11" spans="1:15" s="97" customFormat="1" ht="31.5" x14ac:dyDescent="0.2">
      <c r="A11" s="88">
        <v>2</v>
      </c>
      <c r="B11" s="89" t="s">
        <v>58</v>
      </c>
      <c r="C11" s="90" t="s">
        <v>59</v>
      </c>
      <c r="D11" s="91" t="s">
        <v>127</v>
      </c>
      <c r="E11" s="91" t="s">
        <v>60</v>
      </c>
      <c r="F11" s="92">
        <v>2014</v>
      </c>
      <c r="G11" s="93">
        <v>2166</v>
      </c>
      <c r="H11" s="93"/>
      <c r="I11" s="93">
        <v>1000</v>
      </c>
      <c r="J11" s="94">
        <v>200</v>
      </c>
      <c r="K11" s="93">
        <v>200</v>
      </c>
      <c r="L11" s="93"/>
      <c r="M11" s="93"/>
      <c r="N11" s="95">
        <f>(I11+K11)/G11</f>
        <v>0.554016620498615</v>
      </c>
      <c r="O11" s="96"/>
    </row>
    <row r="12" spans="1:15" s="29" customFormat="1" ht="28.5" customHeight="1" x14ac:dyDescent="0.2">
      <c r="A12" s="25"/>
      <c r="B12" s="26" t="s">
        <v>79</v>
      </c>
      <c r="C12" s="28"/>
      <c r="D12" s="27"/>
      <c r="E12" s="27"/>
      <c r="F12" s="28"/>
      <c r="G12" s="43">
        <f>SUM(G13:G15)</f>
        <v>7155</v>
      </c>
      <c r="H12" s="43">
        <f>SUM(H13:H15)</f>
        <v>0</v>
      </c>
      <c r="I12" s="43">
        <f>SUM(I13:I15)</f>
        <v>0</v>
      </c>
      <c r="J12" s="43">
        <f>SUM(J13:J15)</f>
        <v>2700</v>
      </c>
      <c r="K12" s="43">
        <f>SUM(K13:K15)</f>
        <v>2700</v>
      </c>
      <c r="L12" s="43">
        <f>L13</f>
        <v>0</v>
      </c>
      <c r="M12" s="43"/>
      <c r="N12" s="81"/>
      <c r="O12" s="50"/>
    </row>
    <row r="13" spans="1:15" s="2" customFormat="1" ht="34.5" customHeight="1" x14ac:dyDescent="0.2">
      <c r="A13" s="21">
        <v>1</v>
      </c>
      <c r="B13" s="22" t="s">
        <v>128</v>
      </c>
      <c r="C13" s="24" t="s">
        <v>129</v>
      </c>
      <c r="D13" s="23" t="s">
        <v>130</v>
      </c>
      <c r="E13" s="23" t="s">
        <v>131</v>
      </c>
      <c r="F13" s="24" t="s">
        <v>92</v>
      </c>
      <c r="G13" s="42">
        <v>1348</v>
      </c>
      <c r="H13" s="41"/>
      <c r="I13" s="41"/>
      <c r="J13" s="41">
        <v>900</v>
      </c>
      <c r="K13" s="41">
        <v>900</v>
      </c>
      <c r="L13" s="41"/>
      <c r="M13" s="41"/>
      <c r="N13" s="80">
        <f>(I13+K13)/G13</f>
        <v>0.66765578635014833</v>
      </c>
      <c r="O13" s="51"/>
    </row>
    <row r="14" spans="1:15" s="97" customFormat="1" ht="34.5" customHeight="1" x14ac:dyDescent="0.2">
      <c r="A14" s="88">
        <v>2</v>
      </c>
      <c r="B14" s="98" t="s">
        <v>132</v>
      </c>
      <c r="C14" s="99" t="s">
        <v>133</v>
      </c>
      <c r="D14" s="100" t="s">
        <v>134</v>
      </c>
      <c r="E14" s="91" t="s">
        <v>60</v>
      </c>
      <c r="F14" s="99" t="s">
        <v>92</v>
      </c>
      <c r="G14" s="101">
        <v>2023</v>
      </c>
      <c r="H14" s="101"/>
      <c r="I14" s="101"/>
      <c r="J14" s="102">
        <v>800</v>
      </c>
      <c r="K14" s="101">
        <v>800</v>
      </c>
      <c r="L14" s="101"/>
      <c r="M14" s="101"/>
      <c r="N14" s="95">
        <f>(I14+K14)/G14</f>
        <v>0.39545229856648539</v>
      </c>
      <c r="O14" s="103"/>
    </row>
    <row r="15" spans="1:15" s="2" customFormat="1" ht="34.5" customHeight="1" x14ac:dyDescent="0.2">
      <c r="A15" s="21">
        <v>3</v>
      </c>
      <c r="B15" s="22" t="s">
        <v>135</v>
      </c>
      <c r="C15" s="48" t="s">
        <v>136</v>
      </c>
      <c r="D15" s="47" t="s">
        <v>138</v>
      </c>
      <c r="E15" s="47" t="s">
        <v>137</v>
      </c>
      <c r="F15" s="48" t="s">
        <v>92</v>
      </c>
      <c r="G15" s="41">
        <v>3784</v>
      </c>
      <c r="H15" s="41"/>
      <c r="I15" s="41"/>
      <c r="J15" s="41">
        <v>1000</v>
      </c>
      <c r="K15" s="41">
        <v>1000</v>
      </c>
      <c r="L15" s="41"/>
      <c r="M15" s="41"/>
      <c r="N15" s="80">
        <f>(I15+K15)/G15</f>
        <v>0.26427061310782241</v>
      </c>
      <c r="O15" s="51"/>
    </row>
    <row r="16" spans="1:15" s="2" customFormat="1" ht="25.5" customHeight="1" x14ac:dyDescent="0.2">
      <c r="A16" s="61" t="s">
        <v>2</v>
      </c>
      <c r="B16" s="61" t="s">
        <v>19</v>
      </c>
      <c r="C16" s="62"/>
      <c r="D16" s="64"/>
      <c r="E16" s="64"/>
      <c r="F16" s="62"/>
      <c r="G16" s="63">
        <f>G17</f>
        <v>4951</v>
      </c>
      <c r="H16" s="63">
        <f>H17</f>
        <v>0</v>
      </c>
      <c r="I16" s="63">
        <f>I17</f>
        <v>0</v>
      </c>
      <c r="J16" s="63">
        <f>J17</f>
        <v>4000</v>
      </c>
      <c r="K16" s="63">
        <f>K17</f>
        <v>4000</v>
      </c>
      <c r="L16" s="63" t="e">
        <f>L17+#REF!+#REF!</f>
        <v>#REF!</v>
      </c>
      <c r="M16" s="63" t="e">
        <f>M17+#REF!</f>
        <v>#REF!</v>
      </c>
      <c r="N16" s="78"/>
      <c r="O16" s="65"/>
    </row>
    <row r="17" spans="1:15" s="29" customFormat="1" ht="25.5" customHeight="1" x14ac:dyDescent="0.2">
      <c r="A17" s="25"/>
      <c r="B17" s="54" t="s">
        <v>79</v>
      </c>
      <c r="C17" s="28"/>
      <c r="D17" s="27"/>
      <c r="E17" s="27"/>
      <c r="F17" s="28"/>
      <c r="G17" s="43">
        <f t="shared" ref="G17:L17" si="0">SUM(G18:G25)</f>
        <v>4951</v>
      </c>
      <c r="H17" s="43">
        <f t="shared" si="0"/>
        <v>0</v>
      </c>
      <c r="I17" s="43">
        <f t="shared" si="0"/>
        <v>0</v>
      </c>
      <c r="J17" s="43">
        <f t="shared" si="0"/>
        <v>4000</v>
      </c>
      <c r="K17" s="43">
        <f t="shared" si="0"/>
        <v>4000</v>
      </c>
      <c r="L17" s="43">
        <f t="shared" si="0"/>
        <v>0</v>
      </c>
      <c r="M17" s="43"/>
      <c r="N17" s="81"/>
      <c r="O17" s="50"/>
    </row>
    <row r="18" spans="1:15" s="2" customFormat="1" ht="31.5" x14ac:dyDescent="0.2">
      <c r="A18" s="21">
        <v>1</v>
      </c>
      <c r="B18" s="30" t="s">
        <v>139</v>
      </c>
      <c r="C18" s="31" t="s">
        <v>140</v>
      </c>
      <c r="D18" s="23"/>
      <c r="E18" s="23" t="s">
        <v>141</v>
      </c>
      <c r="F18" s="24"/>
      <c r="G18" s="42">
        <v>766</v>
      </c>
      <c r="H18" s="42"/>
      <c r="I18" s="42"/>
      <c r="J18" s="42">
        <v>420</v>
      </c>
      <c r="K18" s="42">
        <v>420</v>
      </c>
      <c r="L18" s="42"/>
      <c r="M18" s="42"/>
      <c r="N18" s="80">
        <f t="shared" ref="N18:N25" si="1">(I18+K18)/G18</f>
        <v>0.54830287206266315</v>
      </c>
      <c r="O18" s="49"/>
    </row>
    <row r="19" spans="1:15" s="2" customFormat="1" ht="31.5" x14ac:dyDescent="0.2">
      <c r="A19" s="21">
        <v>2</v>
      </c>
      <c r="B19" s="30" t="s">
        <v>142</v>
      </c>
      <c r="C19" s="31" t="s">
        <v>143</v>
      </c>
      <c r="D19" s="23"/>
      <c r="E19" s="23" t="s">
        <v>141</v>
      </c>
      <c r="F19" s="24"/>
      <c r="G19" s="42">
        <v>684</v>
      </c>
      <c r="H19" s="42"/>
      <c r="I19" s="42"/>
      <c r="J19" s="42">
        <v>410</v>
      </c>
      <c r="K19" s="42">
        <v>410</v>
      </c>
      <c r="L19" s="42"/>
      <c r="M19" s="42"/>
      <c r="N19" s="80">
        <f t="shared" si="1"/>
        <v>0.59941520467836262</v>
      </c>
      <c r="O19" s="49"/>
    </row>
    <row r="20" spans="1:15" s="2" customFormat="1" ht="47.25" x14ac:dyDescent="0.2">
      <c r="A20" s="21">
        <v>3</v>
      </c>
      <c r="B20" s="30" t="s">
        <v>144</v>
      </c>
      <c r="C20" s="31" t="s">
        <v>145</v>
      </c>
      <c r="D20" s="23"/>
      <c r="E20" s="23" t="s">
        <v>141</v>
      </c>
      <c r="F20" s="24"/>
      <c r="G20" s="42">
        <v>200</v>
      </c>
      <c r="H20" s="42"/>
      <c r="I20" s="42"/>
      <c r="J20" s="42">
        <v>170</v>
      </c>
      <c r="K20" s="42">
        <v>170</v>
      </c>
      <c r="L20" s="42"/>
      <c r="M20" s="42"/>
      <c r="N20" s="80">
        <f t="shared" si="1"/>
        <v>0.85</v>
      </c>
      <c r="O20" s="49"/>
    </row>
    <row r="21" spans="1:15" s="2" customFormat="1" ht="31.5" x14ac:dyDescent="0.2">
      <c r="A21" s="21">
        <v>4</v>
      </c>
      <c r="B21" s="30" t="s">
        <v>146</v>
      </c>
      <c r="C21" s="31" t="s">
        <v>147</v>
      </c>
      <c r="D21" s="23"/>
      <c r="E21" s="23" t="s">
        <v>148</v>
      </c>
      <c r="F21" s="24"/>
      <c r="G21" s="42">
        <v>1105</v>
      </c>
      <c r="H21" s="42"/>
      <c r="I21" s="42"/>
      <c r="J21" s="42">
        <v>1000</v>
      </c>
      <c r="K21" s="42">
        <v>1000</v>
      </c>
      <c r="L21" s="42"/>
      <c r="M21" s="42"/>
      <c r="N21" s="80">
        <f t="shared" si="1"/>
        <v>0.90497737556561086</v>
      </c>
      <c r="O21" s="49"/>
    </row>
    <row r="22" spans="1:15" s="2" customFormat="1" ht="31.5" x14ac:dyDescent="0.2">
      <c r="A22" s="21">
        <v>5</v>
      </c>
      <c r="B22" s="30" t="s">
        <v>151</v>
      </c>
      <c r="C22" s="31" t="s">
        <v>152</v>
      </c>
      <c r="D22" s="23"/>
      <c r="E22" s="23" t="s">
        <v>71</v>
      </c>
      <c r="F22" s="24"/>
      <c r="G22" s="42">
        <v>1172</v>
      </c>
      <c r="H22" s="42"/>
      <c r="I22" s="42"/>
      <c r="J22" s="42">
        <v>1000</v>
      </c>
      <c r="K22" s="42">
        <v>1000</v>
      </c>
      <c r="L22" s="42"/>
      <c r="M22" s="42"/>
      <c r="N22" s="80">
        <f t="shared" si="1"/>
        <v>0.85324232081911267</v>
      </c>
      <c r="O22" s="49"/>
    </row>
    <row r="23" spans="1:15" s="2" customFormat="1" ht="31.5" x14ac:dyDescent="0.2">
      <c r="A23" s="21">
        <v>6</v>
      </c>
      <c r="B23" s="30" t="s">
        <v>149</v>
      </c>
      <c r="C23" s="31" t="s">
        <v>150</v>
      </c>
      <c r="D23" s="23"/>
      <c r="E23" s="23" t="s">
        <v>72</v>
      </c>
      <c r="F23" s="24"/>
      <c r="G23" s="42">
        <v>395</v>
      </c>
      <c r="H23" s="42"/>
      <c r="I23" s="42"/>
      <c r="J23" s="42">
        <v>390</v>
      </c>
      <c r="K23" s="42">
        <v>390</v>
      </c>
      <c r="L23" s="42"/>
      <c r="M23" s="42"/>
      <c r="N23" s="80">
        <f t="shared" si="1"/>
        <v>0.98734177215189878</v>
      </c>
      <c r="O23" s="49"/>
    </row>
    <row r="24" spans="1:15" s="2" customFormat="1" ht="31.5" x14ac:dyDescent="0.2">
      <c r="A24" s="21">
        <v>7</v>
      </c>
      <c r="B24" s="30" t="s">
        <v>153</v>
      </c>
      <c r="C24" s="31" t="s">
        <v>155</v>
      </c>
      <c r="D24" s="23"/>
      <c r="E24" s="23" t="s">
        <v>72</v>
      </c>
      <c r="F24" s="24"/>
      <c r="G24" s="42">
        <v>389</v>
      </c>
      <c r="H24" s="42"/>
      <c r="I24" s="42"/>
      <c r="J24" s="42">
        <v>380</v>
      </c>
      <c r="K24" s="42">
        <v>380</v>
      </c>
      <c r="L24" s="42"/>
      <c r="M24" s="42"/>
      <c r="N24" s="80">
        <f t="shared" si="1"/>
        <v>0.9768637532133676</v>
      </c>
      <c r="O24" s="49"/>
    </row>
    <row r="25" spans="1:15" s="2" customFormat="1" ht="24.75" customHeight="1" x14ac:dyDescent="0.2">
      <c r="A25" s="21">
        <v>8</v>
      </c>
      <c r="B25" s="30" t="s">
        <v>154</v>
      </c>
      <c r="C25" s="31"/>
      <c r="D25" s="23"/>
      <c r="E25" s="23" t="s">
        <v>72</v>
      </c>
      <c r="F25" s="24"/>
      <c r="G25" s="42">
        <v>240</v>
      </c>
      <c r="H25" s="42"/>
      <c r="I25" s="42"/>
      <c r="J25" s="42">
        <v>230</v>
      </c>
      <c r="K25" s="42">
        <v>230</v>
      </c>
      <c r="L25" s="42"/>
      <c r="M25" s="42"/>
      <c r="N25" s="80">
        <f t="shared" si="1"/>
        <v>0.95833333333333337</v>
      </c>
      <c r="O25" s="49"/>
    </row>
    <row r="26" spans="1:15" s="2" customFormat="1" ht="25.5" customHeight="1" x14ac:dyDescent="0.2">
      <c r="A26" s="61" t="s">
        <v>6</v>
      </c>
      <c r="B26" s="61" t="s">
        <v>15</v>
      </c>
      <c r="C26" s="62"/>
      <c r="D26" s="64"/>
      <c r="E26" s="64"/>
      <c r="F26" s="62"/>
      <c r="G26" s="63">
        <f>G27+G30</f>
        <v>14877</v>
      </c>
      <c r="H26" s="63">
        <f>H27+H30</f>
        <v>1009</v>
      </c>
      <c r="I26" s="63">
        <f>I27+I30</f>
        <v>2428</v>
      </c>
      <c r="J26" s="63">
        <f>J27+J30</f>
        <v>6480</v>
      </c>
      <c r="K26" s="63">
        <f>K27+K30</f>
        <v>5000</v>
      </c>
      <c r="L26" s="63" t="e">
        <f>L27+#REF!+L30</f>
        <v>#REF!</v>
      </c>
      <c r="M26" s="63" t="e">
        <f>L26/K26%</f>
        <v>#REF!</v>
      </c>
      <c r="N26" s="78"/>
      <c r="O26" s="65"/>
    </row>
    <row r="27" spans="1:15" s="29" customFormat="1" ht="25.5" customHeight="1" x14ac:dyDescent="0.2">
      <c r="A27" s="25"/>
      <c r="B27" s="54" t="s">
        <v>78</v>
      </c>
      <c r="C27" s="66"/>
      <c r="D27" s="68"/>
      <c r="E27" s="68"/>
      <c r="F27" s="66"/>
      <c r="G27" s="67">
        <f t="shared" ref="G27:L27" si="2">SUM(G28:G29)</f>
        <v>5933</v>
      </c>
      <c r="H27" s="67">
        <f t="shared" si="2"/>
        <v>1009</v>
      </c>
      <c r="I27" s="67">
        <f t="shared" si="2"/>
        <v>2428</v>
      </c>
      <c r="J27" s="67">
        <f t="shared" si="2"/>
        <v>1900</v>
      </c>
      <c r="K27" s="67">
        <f t="shared" si="2"/>
        <v>1400</v>
      </c>
      <c r="L27" s="67">
        <f t="shared" si="2"/>
        <v>0</v>
      </c>
      <c r="M27" s="67"/>
      <c r="N27" s="79"/>
      <c r="O27" s="69"/>
    </row>
    <row r="28" spans="1:15" s="2" customFormat="1" ht="31.5" x14ac:dyDescent="0.2">
      <c r="A28" s="21">
        <v>1</v>
      </c>
      <c r="B28" s="30" t="s">
        <v>39</v>
      </c>
      <c r="C28" s="31" t="s">
        <v>42</v>
      </c>
      <c r="D28" s="23" t="s">
        <v>40</v>
      </c>
      <c r="E28" s="23" t="s">
        <v>27</v>
      </c>
      <c r="F28" s="24" t="s">
        <v>41</v>
      </c>
      <c r="G28" s="45">
        <v>4527</v>
      </c>
      <c r="H28" s="45"/>
      <c r="I28" s="45">
        <v>1688</v>
      </c>
      <c r="J28" s="87">
        <v>1500</v>
      </c>
      <c r="K28" s="42">
        <v>1000</v>
      </c>
      <c r="L28" s="42"/>
      <c r="M28" s="42"/>
      <c r="N28" s="80">
        <f>(I28+K28)/G28</f>
        <v>0.5937707090788602</v>
      </c>
      <c r="O28" s="49"/>
    </row>
    <row r="29" spans="1:15" s="2" customFormat="1" ht="36.75" customHeight="1" x14ac:dyDescent="0.2">
      <c r="A29" s="21">
        <v>2</v>
      </c>
      <c r="B29" s="30" t="s">
        <v>63</v>
      </c>
      <c r="C29" s="31" t="s">
        <v>64</v>
      </c>
      <c r="D29" s="23" t="s">
        <v>125</v>
      </c>
      <c r="E29" s="23" t="s">
        <v>62</v>
      </c>
      <c r="F29" s="24" t="s">
        <v>65</v>
      </c>
      <c r="G29" s="42">
        <v>1406</v>
      </c>
      <c r="H29" s="42">
        <v>1009</v>
      </c>
      <c r="I29" s="42">
        <v>740</v>
      </c>
      <c r="J29" s="42">
        <v>400</v>
      </c>
      <c r="K29" s="42">
        <v>400</v>
      </c>
      <c r="L29" s="42"/>
      <c r="M29" s="42"/>
      <c r="N29" s="80">
        <f>(I29+K29)/G29</f>
        <v>0.81081081081081086</v>
      </c>
      <c r="O29" s="49"/>
    </row>
    <row r="30" spans="1:15" s="29" customFormat="1" ht="25.5" customHeight="1" x14ac:dyDescent="0.2">
      <c r="A30" s="25"/>
      <c r="B30" s="54" t="s">
        <v>79</v>
      </c>
      <c r="C30" s="28"/>
      <c r="D30" s="27"/>
      <c r="E30" s="27"/>
      <c r="F30" s="28"/>
      <c r="G30" s="43">
        <f>SUM(G31:G35)</f>
        <v>8944</v>
      </c>
      <c r="H30" s="43">
        <f>SUM(H31:H35)</f>
        <v>0</v>
      </c>
      <c r="I30" s="43"/>
      <c r="J30" s="43">
        <f>SUM(J31:J35)</f>
        <v>4580</v>
      </c>
      <c r="K30" s="43">
        <f>SUM(K31:K35)</f>
        <v>3600</v>
      </c>
      <c r="L30" s="43"/>
      <c r="M30" s="43"/>
      <c r="N30" s="81"/>
      <c r="O30" s="50"/>
    </row>
    <row r="31" spans="1:15" s="2" customFormat="1" ht="31.5" x14ac:dyDescent="0.2">
      <c r="A31" s="70">
        <v>1</v>
      </c>
      <c r="B31" s="30" t="s">
        <v>80</v>
      </c>
      <c r="C31" s="31" t="s">
        <v>81</v>
      </c>
      <c r="D31" s="23" t="s">
        <v>93</v>
      </c>
      <c r="E31" s="23" t="s">
        <v>62</v>
      </c>
      <c r="F31" s="24" t="s">
        <v>65</v>
      </c>
      <c r="G31" s="42">
        <v>281</v>
      </c>
      <c r="H31" s="42"/>
      <c r="I31" s="42"/>
      <c r="J31" s="42">
        <v>210</v>
      </c>
      <c r="K31" s="42">
        <v>210</v>
      </c>
      <c r="L31" s="42"/>
      <c r="M31" s="42"/>
      <c r="N31" s="80">
        <f>(I31+K31)/G31</f>
        <v>0.74733096085409256</v>
      </c>
      <c r="O31" s="49"/>
    </row>
    <row r="32" spans="1:15" s="2" customFormat="1" ht="36.75" customHeight="1" x14ac:dyDescent="0.2">
      <c r="A32" s="70">
        <v>2</v>
      </c>
      <c r="B32" s="30" t="s">
        <v>165</v>
      </c>
      <c r="C32" s="31"/>
      <c r="D32" s="23"/>
      <c r="E32" s="23" t="s">
        <v>62</v>
      </c>
      <c r="F32" s="24"/>
      <c r="G32" s="42"/>
      <c r="H32" s="42"/>
      <c r="I32" s="42"/>
      <c r="J32" s="42">
        <v>870</v>
      </c>
      <c r="K32" s="42">
        <v>390</v>
      </c>
      <c r="L32" s="42"/>
      <c r="M32" s="42"/>
      <c r="N32" s="80" t="e">
        <f>(I32+K32)/G32</f>
        <v>#DIV/0!</v>
      </c>
      <c r="O32" s="49"/>
    </row>
    <row r="33" spans="1:15" s="2" customFormat="1" ht="31.5" x14ac:dyDescent="0.2">
      <c r="A33" s="70">
        <v>3</v>
      </c>
      <c r="B33" s="30" t="s">
        <v>82</v>
      </c>
      <c r="C33" s="31" t="s">
        <v>83</v>
      </c>
      <c r="D33" s="23" t="s">
        <v>94</v>
      </c>
      <c r="E33" s="23" t="s">
        <v>61</v>
      </c>
      <c r="F33" s="24" t="s">
        <v>65</v>
      </c>
      <c r="G33" s="42">
        <v>5265</v>
      </c>
      <c r="H33" s="42"/>
      <c r="I33" s="42"/>
      <c r="J33" s="87">
        <v>1500</v>
      </c>
      <c r="K33" s="42">
        <v>1000</v>
      </c>
      <c r="L33" s="42"/>
      <c r="M33" s="42"/>
      <c r="N33" s="80">
        <f>(I33+K33)/G33</f>
        <v>0.18993352326685661</v>
      </c>
      <c r="O33" s="49"/>
    </row>
    <row r="34" spans="1:15" s="2" customFormat="1" ht="47.25" x14ac:dyDescent="0.2">
      <c r="A34" s="70">
        <v>4</v>
      </c>
      <c r="B34" s="30" t="s">
        <v>84</v>
      </c>
      <c r="C34" s="31" t="s">
        <v>85</v>
      </c>
      <c r="D34" s="23" t="s">
        <v>95</v>
      </c>
      <c r="E34" s="23" t="s">
        <v>86</v>
      </c>
      <c r="F34" s="24" t="s">
        <v>65</v>
      </c>
      <c r="G34" s="42">
        <v>1562</v>
      </c>
      <c r="H34" s="42"/>
      <c r="I34" s="42"/>
      <c r="J34" s="87">
        <v>1000</v>
      </c>
      <c r="K34" s="42">
        <v>1000</v>
      </c>
      <c r="L34" s="42"/>
      <c r="M34" s="42"/>
      <c r="N34" s="80">
        <f>(I34+K34)/G34</f>
        <v>0.6402048655569782</v>
      </c>
      <c r="O34" s="49"/>
    </row>
    <row r="35" spans="1:15" s="2" customFormat="1" ht="31.5" x14ac:dyDescent="0.2">
      <c r="A35" s="70">
        <v>5</v>
      </c>
      <c r="B35" s="30" t="s">
        <v>87</v>
      </c>
      <c r="C35" s="31" t="s">
        <v>88</v>
      </c>
      <c r="D35" s="23" t="s">
        <v>96</v>
      </c>
      <c r="E35" s="23" t="s">
        <v>66</v>
      </c>
      <c r="F35" s="24" t="s">
        <v>65</v>
      </c>
      <c r="G35" s="42">
        <v>1836</v>
      </c>
      <c r="H35" s="42"/>
      <c r="I35" s="42"/>
      <c r="J35" s="87">
        <v>1000</v>
      </c>
      <c r="K35" s="42">
        <v>1000</v>
      </c>
      <c r="L35" s="42"/>
      <c r="M35" s="42"/>
      <c r="N35" s="80">
        <f>(I35+K35)/G35</f>
        <v>0.54466230936819171</v>
      </c>
      <c r="O35" s="49"/>
    </row>
    <row r="36" spans="1:15" s="2" customFormat="1" ht="25.5" customHeight="1" x14ac:dyDescent="0.2">
      <c r="A36" s="71" t="s">
        <v>18</v>
      </c>
      <c r="B36" s="71" t="s">
        <v>21</v>
      </c>
      <c r="C36" s="72"/>
      <c r="D36" s="74"/>
      <c r="E36" s="74"/>
      <c r="F36" s="72"/>
      <c r="G36" s="73">
        <f>G39</f>
        <v>13560</v>
      </c>
      <c r="H36" s="73"/>
      <c r="I36" s="73">
        <f>I39</f>
        <v>0</v>
      </c>
      <c r="J36" s="73">
        <f>J39</f>
        <v>7381.4</v>
      </c>
      <c r="K36" s="73">
        <f>K39+K37</f>
        <v>6000</v>
      </c>
      <c r="L36" s="73">
        <f>L39</f>
        <v>6000</v>
      </c>
      <c r="M36" s="73">
        <f>L36/K36%</f>
        <v>100</v>
      </c>
      <c r="N36" s="83"/>
      <c r="O36" s="75"/>
    </row>
    <row r="37" spans="1:15" s="29" customFormat="1" ht="25.5" customHeight="1" x14ac:dyDescent="0.2">
      <c r="A37" s="25"/>
      <c r="B37" s="54" t="s">
        <v>78</v>
      </c>
      <c r="C37" s="66"/>
      <c r="D37" s="68"/>
      <c r="E37" s="68"/>
      <c r="F37" s="66"/>
      <c r="G37" s="67">
        <f>G38</f>
        <v>1870</v>
      </c>
      <c r="H37" s="67">
        <f t="shared" ref="H37:M37" si="3">H38</f>
        <v>0</v>
      </c>
      <c r="I37" s="67">
        <f t="shared" si="3"/>
        <v>1120</v>
      </c>
      <c r="J37" s="67">
        <f t="shared" si="3"/>
        <v>580</v>
      </c>
      <c r="K37" s="67">
        <f t="shared" si="3"/>
        <v>580</v>
      </c>
      <c r="L37" s="67">
        <f t="shared" si="3"/>
        <v>0</v>
      </c>
      <c r="M37" s="67">
        <f t="shared" si="3"/>
        <v>0</v>
      </c>
      <c r="N37" s="79"/>
      <c r="O37" s="69"/>
    </row>
    <row r="38" spans="1:15" s="2" customFormat="1" ht="31.5" x14ac:dyDescent="0.2">
      <c r="A38" s="21">
        <v>1</v>
      </c>
      <c r="B38" s="30" t="s">
        <v>159</v>
      </c>
      <c r="C38" s="31" t="s">
        <v>160</v>
      </c>
      <c r="D38" s="23" t="s">
        <v>161</v>
      </c>
      <c r="E38" s="23" t="s">
        <v>162</v>
      </c>
      <c r="F38" s="24" t="s">
        <v>41</v>
      </c>
      <c r="G38" s="45">
        <v>1870</v>
      </c>
      <c r="H38" s="45"/>
      <c r="I38" s="45">
        <v>1120</v>
      </c>
      <c r="J38" s="45">
        <v>580</v>
      </c>
      <c r="K38" s="42">
        <v>580</v>
      </c>
      <c r="L38" s="42"/>
      <c r="M38" s="42"/>
      <c r="N38" s="80">
        <f>(I38+K38)/G38</f>
        <v>0.90909090909090906</v>
      </c>
      <c r="O38" s="49"/>
    </row>
    <row r="39" spans="1:15" s="29" customFormat="1" ht="25.5" customHeight="1" x14ac:dyDescent="0.2">
      <c r="A39" s="25"/>
      <c r="B39" s="54" t="s">
        <v>79</v>
      </c>
      <c r="C39" s="66"/>
      <c r="D39" s="68"/>
      <c r="E39" s="68"/>
      <c r="F39" s="66"/>
      <c r="G39" s="67">
        <f>SUM(G40:G47)</f>
        <v>13560</v>
      </c>
      <c r="H39" s="67"/>
      <c r="I39" s="67">
        <f>SUM(I40:I47)</f>
        <v>0</v>
      </c>
      <c r="J39" s="67">
        <f>SUM(J40:J47)</f>
        <v>7381.4</v>
      </c>
      <c r="K39" s="67">
        <f>SUM(K40:K47)</f>
        <v>5420</v>
      </c>
      <c r="L39" s="67">
        <f>SUM(L40:L47)</f>
        <v>6000</v>
      </c>
      <c r="M39" s="67"/>
      <c r="N39" s="79"/>
      <c r="O39" s="69"/>
    </row>
    <row r="40" spans="1:15" s="2" customFormat="1" ht="31.5" x14ac:dyDescent="0.2">
      <c r="A40" s="21">
        <v>1</v>
      </c>
      <c r="B40" s="30" t="s">
        <v>89</v>
      </c>
      <c r="C40" s="31" t="s">
        <v>90</v>
      </c>
      <c r="D40" s="23" t="s">
        <v>97</v>
      </c>
      <c r="E40" s="23" t="s">
        <v>91</v>
      </c>
      <c r="F40" s="24" t="s">
        <v>92</v>
      </c>
      <c r="G40" s="42">
        <v>1274</v>
      </c>
      <c r="H40" s="42"/>
      <c r="I40" s="42"/>
      <c r="J40" s="42">
        <v>527.4</v>
      </c>
      <c r="K40" s="42">
        <v>500</v>
      </c>
      <c r="L40" s="42">
        <v>500</v>
      </c>
      <c r="M40" s="42"/>
      <c r="N40" s="80">
        <f t="shared" ref="N40:N47" si="4">(I40+K40)/G40</f>
        <v>0.39246467817896391</v>
      </c>
      <c r="O40" s="49"/>
    </row>
    <row r="41" spans="1:15" s="2" customFormat="1" ht="31.5" x14ac:dyDescent="0.2">
      <c r="A41" s="21">
        <v>2</v>
      </c>
      <c r="B41" s="30" t="s">
        <v>98</v>
      </c>
      <c r="C41" s="31" t="s">
        <v>99</v>
      </c>
      <c r="D41" s="23" t="s">
        <v>100</v>
      </c>
      <c r="E41" s="23" t="s">
        <v>91</v>
      </c>
      <c r="F41" s="24" t="s">
        <v>92</v>
      </c>
      <c r="G41" s="42">
        <v>1345</v>
      </c>
      <c r="H41" s="42"/>
      <c r="I41" s="42"/>
      <c r="J41" s="42">
        <v>700</v>
      </c>
      <c r="K41" s="42">
        <v>500</v>
      </c>
      <c r="L41" s="42">
        <v>1200</v>
      </c>
      <c r="M41" s="42"/>
      <c r="N41" s="80">
        <f t="shared" si="4"/>
        <v>0.37174721189591076</v>
      </c>
      <c r="O41" s="49"/>
    </row>
    <row r="42" spans="1:15" s="2" customFormat="1" ht="31.5" x14ac:dyDescent="0.2">
      <c r="A42" s="21">
        <v>3</v>
      </c>
      <c r="B42" s="30" t="s">
        <v>101</v>
      </c>
      <c r="C42" s="31" t="s">
        <v>102</v>
      </c>
      <c r="D42" s="23" t="s">
        <v>103</v>
      </c>
      <c r="E42" s="23" t="s">
        <v>104</v>
      </c>
      <c r="F42" s="24" t="s">
        <v>92</v>
      </c>
      <c r="G42" s="42">
        <v>2988</v>
      </c>
      <c r="H42" s="42"/>
      <c r="I42" s="42"/>
      <c r="J42" s="42">
        <v>1263</v>
      </c>
      <c r="K42" s="42">
        <v>1000</v>
      </c>
      <c r="L42" s="42">
        <v>1120</v>
      </c>
      <c r="M42" s="42"/>
      <c r="N42" s="80">
        <f t="shared" si="4"/>
        <v>0.33467202141900937</v>
      </c>
      <c r="O42" s="49"/>
    </row>
    <row r="43" spans="1:15" s="2" customFormat="1" ht="31.5" x14ac:dyDescent="0.2">
      <c r="A43" s="21">
        <v>4</v>
      </c>
      <c r="B43" s="30" t="s">
        <v>105</v>
      </c>
      <c r="C43" s="31" t="s">
        <v>106</v>
      </c>
      <c r="D43" s="23" t="s">
        <v>107</v>
      </c>
      <c r="E43" s="23" t="s">
        <v>43</v>
      </c>
      <c r="F43" s="24" t="s">
        <v>92</v>
      </c>
      <c r="G43" s="42">
        <v>430</v>
      </c>
      <c r="H43" s="42"/>
      <c r="I43" s="42"/>
      <c r="J43" s="42">
        <v>300</v>
      </c>
      <c r="K43" s="42">
        <v>300</v>
      </c>
      <c r="L43" s="42">
        <v>1100</v>
      </c>
      <c r="M43" s="42"/>
      <c r="N43" s="80">
        <f t="shared" si="4"/>
        <v>0.69767441860465118</v>
      </c>
      <c r="O43" s="49"/>
    </row>
    <row r="44" spans="1:15" s="2" customFormat="1" ht="31.5" x14ac:dyDescent="0.2">
      <c r="A44" s="21">
        <v>5</v>
      </c>
      <c r="B44" s="30" t="s">
        <v>108</v>
      </c>
      <c r="C44" s="31" t="s">
        <v>109</v>
      </c>
      <c r="D44" s="23" t="s">
        <v>110</v>
      </c>
      <c r="E44" s="23" t="s">
        <v>43</v>
      </c>
      <c r="F44" s="24" t="s">
        <v>92</v>
      </c>
      <c r="G44" s="42">
        <v>1097</v>
      </c>
      <c r="H44" s="42"/>
      <c r="I44" s="42"/>
      <c r="J44" s="42">
        <v>700</v>
      </c>
      <c r="K44" s="42">
        <v>700</v>
      </c>
      <c r="L44" s="42">
        <v>380</v>
      </c>
      <c r="M44" s="42"/>
      <c r="N44" s="80">
        <f t="shared" si="4"/>
        <v>0.6381039197812215</v>
      </c>
      <c r="O44" s="49"/>
    </row>
    <row r="45" spans="1:15" s="2" customFormat="1" ht="31.5" x14ac:dyDescent="0.2">
      <c r="A45" s="21">
        <v>6</v>
      </c>
      <c r="B45" s="30" t="s">
        <v>111</v>
      </c>
      <c r="C45" s="31" t="s">
        <v>112</v>
      </c>
      <c r="D45" s="23" t="s">
        <v>113</v>
      </c>
      <c r="E45" s="23" t="s">
        <v>24</v>
      </c>
      <c r="F45" s="24" t="s">
        <v>92</v>
      </c>
      <c r="G45" s="42">
        <v>1433</v>
      </c>
      <c r="H45" s="42"/>
      <c r="I45" s="42"/>
      <c r="J45" s="42">
        <v>1100</v>
      </c>
      <c r="K45" s="42">
        <v>1000</v>
      </c>
      <c r="L45" s="42">
        <v>700</v>
      </c>
      <c r="M45" s="42"/>
      <c r="N45" s="80">
        <f t="shared" si="4"/>
        <v>0.69783670621074667</v>
      </c>
      <c r="O45" s="49"/>
    </row>
    <row r="46" spans="1:15" s="2" customFormat="1" ht="31.5" x14ac:dyDescent="0.2">
      <c r="A46" s="21">
        <v>7</v>
      </c>
      <c r="B46" s="30" t="s">
        <v>114</v>
      </c>
      <c r="C46" s="76" t="s">
        <v>115</v>
      </c>
      <c r="D46" s="47" t="s">
        <v>116</v>
      </c>
      <c r="E46" s="47" t="s">
        <v>25</v>
      </c>
      <c r="F46" s="48" t="s">
        <v>92</v>
      </c>
      <c r="G46" s="41">
        <v>2019</v>
      </c>
      <c r="H46" s="41"/>
      <c r="I46" s="41"/>
      <c r="J46" s="41">
        <v>1500</v>
      </c>
      <c r="K46" s="41">
        <v>1000</v>
      </c>
      <c r="L46" s="41">
        <v>200</v>
      </c>
      <c r="M46" s="41"/>
      <c r="N46" s="80">
        <f t="shared" si="4"/>
        <v>0.49529470034670631</v>
      </c>
      <c r="O46" s="49"/>
    </row>
    <row r="47" spans="1:15" s="2" customFormat="1" ht="31.5" x14ac:dyDescent="0.2">
      <c r="A47" s="21">
        <v>8</v>
      </c>
      <c r="B47" s="30" t="s">
        <v>167</v>
      </c>
      <c r="C47" s="76" t="s">
        <v>163</v>
      </c>
      <c r="D47" s="47" t="s">
        <v>164</v>
      </c>
      <c r="E47" s="47" t="s">
        <v>162</v>
      </c>
      <c r="F47" s="48" t="s">
        <v>92</v>
      </c>
      <c r="G47" s="41">
        <v>2974</v>
      </c>
      <c r="H47" s="41"/>
      <c r="I47" s="41"/>
      <c r="J47" s="41">
        <v>1291</v>
      </c>
      <c r="K47" s="41">
        <v>420</v>
      </c>
      <c r="L47" s="41">
        <v>800</v>
      </c>
      <c r="M47" s="41"/>
      <c r="N47" s="82">
        <f t="shared" si="4"/>
        <v>0.14122394082044384</v>
      </c>
      <c r="O47" s="49"/>
    </row>
    <row r="48" spans="1:15" s="2" customFormat="1" ht="25.5" customHeight="1" x14ac:dyDescent="0.2">
      <c r="A48" s="61" t="s">
        <v>20</v>
      </c>
      <c r="B48" s="61" t="s">
        <v>16</v>
      </c>
      <c r="C48" s="62"/>
      <c r="D48" s="64"/>
      <c r="E48" s="64"/>
      <c r="F48" s="62"/>
      <c r="G48" s="63">
        <f>G49+G53</f>
        <v>4133</v>
      </c>
      <c r="H48" s="63"/>
      <c r="I48" s="63">
        <f>I49+I53</f>
        <v>1244</v>
      </c>
      <c r="J48" s="63">
        <f>J49+J53</f>
        <v>1995</v>
      </c>
      <c r="K48" s="63">
        <f>K49+K53</f>
        <v>2000</v>
      </c>
      <c r="L48" s="63">
        <f>L49</f>
        <v>0</v>
      </c>
      <c r="M48" s="63">
        <f>M49</f>
        <v>0</v>
      </c>
      <c r="N48" s="78"/>
      <c r="O48" s="65"/>
    </row>
    <row r="49" spans="1:15" s="29" customFormat="1" ht="24.75" customHeight="1" x14ac:dyDescent="0.2">
      <c r="A49" s="25"/>
      <c r="B49" s="54" t="s">
        <v>78</v>
      </c>
      <c r="C49" s="66"/>
      <c r="D49" s="68"/>
      <c r="E49" s="68"/>
      <c r="F49" s="66"/>
      <c r="G49" s="67">
        <f t="shared" ref="G49:M49" si="5">SUM(G50:G52)</f>
        <v>1742</v>
      </c>
      <c r="H49" s="67"/>
      <c r="I49" s="67">
        <f t="shared" si="5"/>
        <v>1244</v>
      </c>
      <c r="J49" s="67">
        <f t="shared" si="5"/>
        <v>299</v>
      </c>
      <c r="K49" s="67">
        <f t="shared" si="5"/>
        <v>299</v>
      </c>
      <c r="L49" s="67">
        <f t="shared" si="5"/>
        <v>0</v>
      </c>
      <c r="M49" s="67">
        <f t="shared" si="5"/>
        <v>0</v>
      </c>
      <c r="N49" s="79"/>
      <c r="O49" s="69"/>
    </row>
    <row r="50" spans="1:15" ht="31.5" x14ac:dyDescent="0.2">
      <c r="A50" s="21">
        <v>1</v>
      </c>
      <c r="B50" s="30" t="s">
        <v>44</v>
      </c>
      <c r="C50" s="31" t="s">
        <v>47</v>
      </c>
      <c r="D50" s="23" t="s">
        <v>46</v>
      </c>
      <c r="E50" s="23" t="s">
        <v>23</v>
      </c>
      <c r="F50" s="24" t="s">
        <v>28</v>
      </c>
      <c r="G50" s="42">
        <v>151</v>
      </c>
      <c r="H50" s="42"/>
      <c r="I50" s="42">
        <v>120</v>
      </c>
      <c r="J50" s="42">
        <v>21</v>
      </c>
      <c r="K50" s="42">
        <v>21</v>
      </c>
      <c r="L50" s="42"/>
      <c r="M50" s="42"/>
      <c r="N50" s="80">
        <f t="shared" ref="N50:N55" si="6">(I50+K50)/G50</f>
        <v>0.93377483443708609</v>
      </c>
      <c r="O50" s="49"/>
    </row>
    <row r="51" spans="1:15" ht="31.5" x14ac:dyDescent="0.2">
      <c r="A51" s="21">
        <v>2</v>
      </c>
      <c r="B51" s="30" t="s">
        <v>45</v>
      </c>
      <c r="C51" s="31" t="s">
        <v>156</v>
      </c>
      <c r="D51" s="23" t="s">
        <v>157</v>
      </c>
      <c r="E51" s="23" t="s">
        <v>23</v>
      </c>
      <c r="F51" s="24" t="s">
        <v>28</v>
      </c>
      <c r="G51" s="42">
        <v>408</v>
      </c>
      <c r="H51" s="42"/>
      <c r="I51" s="42">
        <v>304</v>
      </c>
      <c r="J51" s="42">
        <v>98</v>
      </c>
      <c r="K51" s="42">
        <v>98</v>
      </c>
      <c r="L51" s="42"/>
      <c r="M51" s="42"/>
      <c r="N51" s="80">
        <f>(I51+K51)/G51</f>
        <v>0.98529411764705888</v>
      </c>
      <c r="O51" s="49"/>
    </row>
    <row r="52" spans="1:15" ht="31.5" x14ac:dyDescent="0.2">
      <c r="A52" s="85">
        <v>3</v>
      </c>
      <c r="B52" s="30" t="s">
        <v>68</v>
      </c>
      <c r="C52" s="31" t="s">
        <v>69</v>
      </c>
      <c r="D52" s="23" t="s">
        <v>158</v>
      </c>
      <c r="E52" s="23" t="s">
        <v>67</v>
      </c>
      <c r="F52" s="24" t="s">
        <v>37</v>
      </c>
      <c r="G52" s="42">
        <v>1183</v>
      </c>
      <c r="H52" s="42"/>
      <c r="I52" s="42">
        <v>820</v>
      </c>
      <c r="J52" s="42">
        <v>180</v>
      </c>
      <c r="K52" s="42">
        <v>180</v>
      </c>
      <c r="L52" s="42"/>
      <c r="M52" s="42"/>
      <c r="N52" s="80">
        <f t="shared" si="6"/>
        <v>0.84530853761622993</v>
      </c>
      <c r="O52" s="49"/>
    </row>
    <row r="53" spans="1:15" s="29" customFormat="1" ht="24.75" customHeight="1" x14ac:dyDescent="0.2">
      <c r="A53" s="25"/>
      <c r="B53" s="54" t="s">
        <v>79</v>
      </c>
      <c r="C53" s="66"/>
      <c r="D53" s="68"/>
      <c r="E53" s="68"/>
      <c r="F53" s="66"/>
      <c r="G53" s="67">
        <f>SUM(G54:G55)</f>
        <v>2391</v>
      </c>
      <c r="H53" s="67"/>
      <c r="I53" s="67">
        <f>SUM(I54:I55)</f>
        <v>0</v>
      </c>
      <c r="J53" s="67">
        <f>SUM(J54:J55)</f>
        <v>1696</v>
      </c>
      <c r="K53" s="67">
        <f>SUM(K54:K55)</f>
        <v>1701</v>
      </c>
      <c r="L53" s="67">
        <f>SUM(L54:L57)</f>
        <v>0</v>
      </c>
      <c r="M53" s="67">
        <f>SUM(M54:M56)</f>
        <v>0</v>
      </c>
      <c r="N53" s="79"/>
      <c r="O53" s="69"/>
    </row>
    <row r="54" spans="1:15" ht="37.5" customHeight="1" x14ac:dyDescent="0.2">
      <c r="A54" s="85">
        <v>1</v>
      </c>
      <c r="B54" s="86" t="s">
        <v>120</v>
      </c>
      <c r="C54" s="76" t="s">
        <v>121</v>
      </c>
      <c r="D54" s="47" t="s">
        <v>122</v>
      </c>
      <c r="E54" s="23" t="s">
        <v>23</v>
      </c>
      <c r="F54" s="48" t="s">
        <v>37</v>
      </c>
      <c r="G54" s="41">
        <v>1272</v>
      </c>
      <c r="H54" s="41"/>
      <c r="I54" s="41"/>
      <c r="J54" s="41">
        <v>876</v>
      </c>
      <c r="K54" s="41">
        <f>876+5</f>
        <v>881</v>
      </c>
      <c r="L54" s="41"/>
      <c r="M54" s="41"/>
      <c r="N54" s="80">
        <f t="shared" si="6"/>
        <v>0.6926100628930818</v>
      </c>
      <c r="O54" s="51"/>
    </row>
    <row r="55" spans="1:15" ht="31.5" x14ac:dyDescent="0.2">
      <c r="A55" s="85">
        <v>2</v>
      </c>
      <c r="B55" s="86" t="s">
        <v>76</v>
      </c>
      <c r="C55" s="76" t="s">
        <v>123</v>
      </c>
      <c r="D55" s="47" t="s">
        <v>124</v>
      </c>
      <c r="E55" s="23" t="s">
        <v>67</v>
      </c>
      <c r="F55" s="48" t="s">
        <v>37</v>
      </c>
      <c r="G55" s="41">
        <v>1119</v>
      </c>
      <c r="H55" s="41"/>
      <c r="I55" s="41"/>
      <c r="J55" s="41">
        <v>820</v>
      </c>
      <c r="K55" s="41">
        <v>820</v>
      </c>
      <c r="L55" s="41"/>
      <c r="M55" s="41"/>
      <c r="N55" s="80">
        <f t="shared" si="6"/>
        <v>0.73279714030384269</v>
      </c>
      <c r="O55" s="51"/>
    </row>
    <row r="56" spans="1:15" ht="10.5" customHeight="1" x14ac:dyDescent="0.2">
      <c r="A56" s="9"/>
      <c r="B56" s="11"/>
      <c r="C56" s="9"/>
      <c r="D56" s="9"/>
      <c r="E56" s="9"/>
      <c r="F56" s="9"/>
      <c r="G56" s="44"/>
      <c r="H56" s="44"/>
      <c r="I56" s="44"/>
      <c r="J56" s="44"/>
      <c r="K56" s="44"/>
      <c r="L56" s="44"/>
      <c r="M56" s="44"/>
      <c r="N56" s="84"/>
      <c r="O56" s="52"/>
    </row>
  </sheetData>
  <mergeCells count="18">
    <mergeCell ref="I5:I6"/>
    <mergeCell ref="J5:J6"/>
    <mergeCell ref="K5:K6"/>
    <mergeCell ref="L5:M5"/>
    <mergeCell ref="A1:B1"/>
    <mergeCell ref="A2:O2"/>
    <mergeCell ref="A3:O3"/>
    <mergeCell ref="K4:O4"/>
    <mergeCell ref="A5:A6"/>
    <mergeCell ref="B5:B6"/>
    <mergeCell ref="C5:C6"/>
    <mergeCell ref="D5:D6"/>
    <mergeCell ref="E5:E6"/>
    <mergeCell ref="F5:F6"/>
    <mergeCell ref="N5:N6"/>
    <mergeCell ref="O5:O6"/>
    <mergeCell ref="G5:G6"/>
    <mergeCell ref="H5:H6"/>
  </mergeCells>
  <printOptions horizontalCentered="1"/>
  <pageMargins left="0.25" right="0.25" top="0.75" bottom="0.75" header="0.28999999999999998" footer="0.23"/>
  <pageSetup paperSize="9" scale="80" orientation="landscape" r:id="rId1"/>
  <headerFooter alignWithMargins="0">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defaultGridColor="0" view="pageBreakPreview" colorId="0" workbookViewId="0"/>
  </sheetViews>
  <sheetFormatPr defaultRowHeight="12.75" x14ac:dyDescent="0.2"/>
  <sheetData/>
  <pageMargins left="0.7" right="0.7" top="0.75" bottom="0.75" header="0.3" footer="0.3"/>
  <pageSetup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topLeftCell="A16" zoomScaleNormal="100" workbookViewId="0">
      <selection activeCell="B11" sqref="B11"/>
    </sheetView>
  </sheetViews>
  <sheetFormatPr defaultColWidth="9.140625" defaultRowHeight="35.25" customHeight="1" x14ac:dyDescent="0.2"/>
  <cols>
    <col min="1" max="1" width="5.140625" style="177" customWidth="1"/>
    <col min="2" max="2" width="57.7109375" style="175" customWidth="1"/>
    <col min="3" max="3" width="11" style="178" customWidth="1"/>
    <col min="4" max="5" width="15.42578125" style="179" customWidth="1"/>
    <col min="6" max="7" width="14.85546875" style="179" customWidth="1"/>
    <col min="8" max="8" width="13.42578125" style="175" bestFit="1" customWidth="1"/>
    <col min="9" max="16384" width="9.140625" style="175"/>
  </cols>
  <sheetData>
    <row r="1" spans="1:9" ht="26.25" customHeight="1" x14ac:dyDescent="0.2">
      <c r="A1" s="299" t="s">
        <v>469</v>
      </c>
      <c r="B1" s="299"/>
      <c r="C1" s="299"/>
      <c r="D1" s="299"/>
      <c r="E1" s="299"/>
      <c r="F1" s="299"/>
      <c r="G1" s="299"/>
    </row>
    <row r="2" spans="1:9" s="176" customFormat="1" ht="42.75" customHeight="1" x14ac:dyDescent="0.2">
      <c r="A2" s="304" t="s">
        <v>523</v>
      </c>
      <c r="B2" s="299"/>
      <c r="C2" s="299"/>
      <c r="D2" s="299"/>
      <c r="E2" s="299"/>
      <c r="F2" s="299"/>
      <c r="G2" s="299"/>
    </row>
    <row r="3" spans="1:9" s="176" customFormat="1" ht="21" customHeight="1" x14ac:dyDescent="0.2">
      <c r="A3" s="305" t="s">
        <v>524</v>
      </c>
      <c r="B3" s="305"/>
      <c r="C3" s="305"/>
      <c r="D3" s="305"/>
      <c r="E3" s="305"/>
      <c r="F3" s="305"/>
      <c r="G3" s="305"/>
    </row>
    <row r="4" spans="1:9" ht="35.25" customHeight="1" x14ac:dyDescent="0.2">
      <c r="F4" s="300" t="s">
        <v>263</v>
      </c>
      <c r="G4" s="300"/>
    </row>
    <row r="5" spans="1:9" s="178" customFormat="1" ht="39.75" customHeight="1" x14ac:dyDescent="0.2">
      <c r="A5" s="307" t="s">
        <v>259</v>
      </c>
      <c r="B5" s="307" t="s">
        <v>260</v>
      </c>
      <c r="C5" s="307" t="s">
        <v>455</v>
      </c>
      <c r="D5" s="306" t="s">
        <v>34</v>
      </c>
      <c r="E5" s="301" t="s">
        <v>450</v>
      </c>
      <c r="F5" s="302"/>
      <c r="G5" s="303"/>
    </row>
    <row r="6" spans="1:9" s="178" customFormat="1" ht="57" customHeight="1" x14ac:dyDescent="0.2">
      <c r="A6" s="308"/>
      <c r="B6" s="308"/>
      <c r="C6" s="308"/>
      <c r="D6" s="306"/>
      <c r="E6" s="180" t="s">
        <v>463</v>
      </c>
      <c r="F6" s="180" t="s">
        <v>464</v>
      </c>
      <c r="G6" s="180" t="s">
        <v>467</v>
      </c>
    </row>
    <row r="7" spans="1:9" s="178" customFormat="1" ht="25.5" customHeight="1" x14ac:dyDescent="0.2">
      <c r="A7" s="181">
        <v>1</v>
      </c>
      <c r="B7" s="181">
        <v>2</v>
      </c>
      <c r="C7" s="181">
        <v>3</v>
      </c>
      <c r="D7" s="181" t="s">
        <v>468</v>
      </c>
      <c r="E7" s="181">
        <v>5</v>
      </c>
      <c r="F7" s="181">
        <v>6</v>
      </c>
      <c r="G7" s="181">
        <v>7</v>
      </c>
    </row>
    <row r="8" spans="1:9" s="176" customFormat="1" ht="38.25" customHeight="1" x14ac:dyDescent="0.2">
      <c r="A8" s="182"/>
      <c r="B8" s="182" t="s">
        <v>3</v>
      </c>
      <c r="C8" s="183"/>
      <c r="D8" s="185">
        <f t="shared" ref="D8:D18" si="0">E8+F8+G8</f>
        <v>1004</v>
      </c>
      <c r="E8" s="185">
        <f>SUM(E9:E18)</f>
        <v>1004</v>
      </c>
      <c r="F8" s="185">
        <f>SUM(F9:F11)</f>
        <v>0</v>
      </c>
      <c r="G8" s="186">
        <f>SUM(G9:G11)</f>
        <v>0</v>
      </c>
      <c r="H8" s="187"/>
      <c r="I8" s="187"/>
    </row>
    <row r="9" spans="1:9" s="176" customFormat="1" ht="60" customHeight="1" x14ac:dyDescent="0.2">
      <c r="A9" s="188">
        <v>1</v>
      </c>
      <c r="B9" s="189" t="s">
        <v>501</v>
      </c>
      <c r="C9" s="190"/>
      <c r="D9" s="191">
        <f t="shared" si="0"/>
        <v>0</v>
      </c>
      <c r="E9" s="192">
        <f>'PL II'!D9</f>
        <v>0</v>
      </c>
      <c r="F9" s="193">
        <f>'PL II'!H9+'PL II'!J9</f>
        <v>0</v>
      </c>
      <c r="G9" s="194">
        <f>'PL II'!K9</f>
        <v>0</v>
      </c>
    </row>
    <row r="10" spans="1:9" s="176" customFormat="1" ht="48.75" customHeight="1" x14ac:dyDescent="0.2">
      <c r="A10" s="188">
        <v>2</v>
      </c>
      <c r="B10" s="189" t="s">
        <v>521</v>
      </c>
      <c r="C10" s="195"/>
      <c r="D10" s="192">
        <f t="shared" si="0"/>
        <v>0</v>
      </c>
      <c r="E10" s="192">
        <f>'PL II'!E12</f>
        <v>0</v>
      </c>
      <c r="F10" s="196">
        <f>'PL II'!H12+'PL II'!J12</f>
        <v>0</v>
      </c>
      <c r="G10" s="196">
        <f>'PL II'!K12</f>
        <v>0</v>
      </c>
    </row>
    <row r="11" spans="1:9" s="176" customFormat="1" ht="146.25" customHeight="1" x14ac:dyDescent="0.2">
      <c r="A11" s="188">
        <v>3</v>
      </c>
      <c r="B11" s="189" t="s">
        <v>522</v>
      </c>
      <c r="C11" s="197"/>
      <c r="D11" s="201">
        <f t="shared" si="0"/>
        <v>0</v>
      </c>
      <c r="E11" s="201">
        <f>'PL II'!E16</f>
        <v>0</v>
      </c>
      <c r="F11" s="201">
        <f>'PL II'!F16</f>
        <v>0</v>
      </c>
      <c r="G11" s="198">
        <f>'PL II'!K16</f>
        <v>0</v>
      </c>
    </row>
    <row r="12" spans="1:9" ht="38.25" customHeight="1" x14ac:dyDescent="0.2">
      <c r="A12" s="188">
        <v>4</v>
      </c>
      <c r="B12" s="189" t="s">
        <v>509</v>
      </c>
      <c r="C12" s="200"/>
      <c r="D12" s="201">
        <f t="shared" si="0"/>
        <v>0</v>
      </c>
      <c r="E12" s="201">
        <f>'PL II'!E29</f>
        <v>0</v>
      </c>
      <c r="F12" s="198"/>
      <c r="G12" s="198"/>
    </row>
    <row r="13" spans="1:9" ht="66.75" customHeight="1" x14ac:dyDescent="0.2">
      <c r="A13" s="188">
        <v>5</v>
      </c>
      <c r="B13" s="189" t="s">
        <v>474</v>
      </c>
      <c r="C13" s="200"/>
      <c r="D13" s="201">
        <f t="shared" si="0"/>
        <v>0</v>
      </c>
      <c r="E13" s="201">
        <f>'PL II'!E33</f>
        <v>0</v>
      </c>
      <c r="F13" s="198"/>
      <c r="G13" s="198"/>
    </row>
    <row r="14" spans="1:9" ht="57" customHeight="1" x14ac:dyDescent="0.2">
      <c r="A14" s="188">
        <v>6</v>
      </c>
      <c r="B14" s="189" t="s">
        <v>476</v>
      </c>
      <c r="C14" s="200"/>
      <c r="D14" s="201">
        <f t="shared" si="0"/>
        <v>0</v>
      </c>
      <c r="E14" s="201">
        <f>'PL II'!E36</f>
        <v>0</v>
      </c>
      <c r="F14" s="198"/>
      <c r="G14" s="198"/>
    </row>
    <row r="15" spans="1:9" ht="117" customHeight="1" x14ac:dyDescent="0.2">
      <c r="A15" s="188">
        <v>7</v>
      </c>
      <c r="B15" s="189" t="s">
        <v>479</v>
      </c>
      <c r="C15" s="200"/>
      <c r="D15" s="201">
        <f t="shared" si="0"/>
        <v>0</v>
      </c>
      <c r="E15" s="201">
        <f>'PL II'!E41</f>
        <v>0</v>
      </c>
      <c r="F15" s="198"/>
      <c r="G15" s="198"/>
    </row>
    <row r="16" spans="1:9" ht="51" customHeight="1" x14ac:dyDescent="0.2">
      <c r="A16" s="188">
        <v>8</v>
      </c>
      <c r="B16" s="189" t="s">
        <v>489</v>
      </c>
      <c r="C16" s="200"/>
      <c r="D16" s="199">
        <f t="shared" si="0"/>
        <v>0</v>
      </c>
      <c r="E16" s="199">
        <f>'PL II'!E47</f>
        <v>0</v>
      </c>
      <c r="F16" s="198"/>
      <c r="G16" s="198"/>
    </row>
    <row r="17" spans="1:7" ht="40.5" customHeight="1" x14ac:dyDescent="0.2">
      <c r="A17" s="188">
        <v>9</v>
      </c>
      <c r="B17" s="189" t="s">
        <v>497</v>
      </c>
      <c r="C17" s="200"/>
      <c r="D17" s="201">
        <f t="shared" si="0"/>
        <v>0</v>
      </c>
      <c r="E17" s="201">
        <f>'PL II'!E53</f>
        <v>0</v>
      </c>
      <c r="F17" s="198"/>
      <c r="G17" s="198"/>
    </row>
    <row r="18" spans="1:7" ht="69" customHeight="1" x14ac:dyDescent="0.2">
      <c r="A18" s="188">
        <v>10</v>
      </c>
      <c r="B18" s="189" t="s">
        <v>481</v>
      </c>
      <c r="C18" s="200"/>
      <c r="D18" s="201">
        <f t="shared" si="0"/>
        <v>1004</v>
      </c>
      <c r="E18" s="201">
        <f>'PL II'!E56</f>
        <v>1004</v>
      </c>
      <c r="F18" s="198"/>
      <c r="G18" s="198"/>
    </row>
  </sheetData>
  <mergeCells count="9">
    <mergeCell ref="A1:G1"/>
    <mergeCell ref="F4:G4"/>
    <mergeCell ref="E5:G5"/>
    <mergeCell ref="A2:G2"/>
    <mergeCell ref="A3:G3"/>
    <mergeCell ref="D5:D6"/>
    <mergeCell ref="A5:A6"/>
    <mergeCell ref="B5:B6"/>
    <mergeCell ref="C5:C6"/>
  </mergeCells>
  <printOptions horizontalCentered="1"/>
  <pageMargins left="0.196850393700787" right="0.196850393700787" top="0.5" bottom="0.25" header="0.15748031496063" footer="0.15748031496063"/>
  <pageSetup paperSize="9" scale="73" orientation="portrait" horizontalDpi="300" verticalDpi="300" r:id="rId1"/>
  <headerFooter>
    <oddFooter>&amp;C&amp;P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0"/>
  <sheetViews>
    <sheetView zoomScaleNormal="100" workbookViewId="0">
      <selection activeCell="M8" sqref="M8"/>
    </sheetView>
  </sheetViews>
  <sheetFormatPr defaultColWidth="9.140625" defaultRowHeight="35.25" customHeight="1" x14ac:dyDescent="0.2"/>
  <cols>
    <col min="1" max="1" width="4.7109375" style="204" customWidth="1"/>
    <col min="2" max="2" width="57.7109375" style="205" customWidth="1"/>
    <col min="3" max="3" width="11" style="208" customWidth="1"/>
    <col min="4" max="5" width="15.42578125" style="207" customWidth="1"/>
    <col min="6" max="6" width="14.85546875" style="179" customWidth="1"/>
    <col min="7" max="9" width="15.42578125" style="207" customWidth="1"/>
    <col min="10" max="10" width="13" style="207" customWidth="1"/>
    <col min="11" max="11" width="12.5703125" style="207" customWidth="1"/>
    <col min="12" max="12" width="10" style="205" bestFit="1" customWidth="1"/>
    <col min="13" max="13" width="10.42578125" style="205" bestFit="1" customWidth="1"/>
    <col min="14" max="16384" width="9.140625" style="205"/>
  </cols>
  <sheetData>
    <row r="1" spans="1:13" ht="18.75" x14ac:dyDescent="0.2">
      <c r="A1" s="309" t="s">
        <v>520</v>
      </c>
      <c r="B1" s="309"/>
      <c r="C1" s="309"/>
      <c r="D1" s="309"/>
      <c r="E1" s="309"/>
      <c r="F1" s="309"/>
      <c r="G1" s="309"/>
      <c r="H1" s="309"/>
      <c r="I1" s="309"/>
      <c r="J1" s="309"/>
      <c r="K1" s="309"/>
    </row>
    <row r="2" spans="1:13" s="206" customFormat="1" ht="21.75" customHeight="1" x14ac:dyDescent="0.2">
      <c r="A2" s="304" t="s">
        <v>525</v>
      </c>
      <c r="B2" s="299"/>
      <c r="C2" s="299"/>
      <c r="D2" s="299"/>
      <c r="E2" s="299"/>
      <c r="F2" s="299"/>
      <c r="G2" s="299"/>
      <c r="H2" s="299"/>
      <c r="I2" s="299"/>
      <c r="J2" s="299"/>
      <c r="K2" s="299"/>
    </row>
    <row r="3" spans="1:13" s="206" customFormat="1" ht="19.5" customHeight="1" x14ac:dyDescent="0.2">
      <c r="A3" s="305" t="s">
        <v>524</v>
      </c>
      <c r="B3" s="305"/>
      <c r="C3" s="305"/>
      <c r="D3" s="305"/>
      <c r="E3" s="305"/>
      <c r="F3" s="305"/>
      <c r="G3" s="305"/>
      <c r="H3" s="305"/>
      <c r="I3" s="305"/>
      <c r="J3" s="305"/>
      <c r="K3" s="305"/>
    </row>
    <row r="4" spans="1:13" ht="35.25" customHeight="1" x14ac:dyDescent="0.2">
      <c r="A4" s="177"/>
      <c r="B4" s="175"/>
      <c r="C4" s="178"/>
      <c r="D4" s="179"/>
      <c r="E4" s="179">
        <f>26091-E8</f>
        <v>25087</v>
      </c>
      <c r="H4" s="179"/>
      <c r="J4" s="300" t="s">
        <v>263</v>
      </c>
      <c r="K4" s="300"/>
    </row>
    <row r="5" spans="1:13" s="208" customFormat="1" ht="48.75" customHeight="1" x14ac:dyDescent="0.2">
      <c r="A5" s="307" t="s">
        <v>259</v>
      </c>
      <c r="B5" s="307" t="s">
        <v>260</v>
      </c>
      <c r="C5" s="307" t="s">
        <v>455</v>
      </c>
      <c r="D5" s="306" t="s">
        <v>34</v>
      </c>
      <c r="E5" s="306" t="s">
        <v>450</v>
      </c>
      <c r="F5" s="306"/>
      <c r="G5" s="306" t="s">
        <v>261</v>
      </c>
      <c r="H5" s="306"/>
      <c r="I5" s="306" t="s">
        <v>451</v>
      </c>
      <c r="J5" s="306"/>
      <c r="K5" s="306" t="s">
        <v>465</v>
      </c>
    </row>
    <row r="6" spans="1:13" s="208" customFormat="1" ht="57" customHeight="1" x14ac:dyDescent="0.2">
      <c r="A6" s="308"/>
      <c r="B6" s="308"/>
      <c r="C6" s="308"/>
      <c r="D6" s="306"/>
      <c r="E6" s="180" t="s">
        <v>461</v>
      </c>
      <c r="F6" s="180" t="s">
        <v>462</v>
      </c>
      <c r="G6" s="209" t="s">
        <v>463</v>
      </c>
      <c r="H6" s="180" t="s">
        <v>464</v>
      </c>
      <c r="I6" s="209" t="s">
        <v>463</v>
      </c>
      <c r="J6" s="180" t="s">
        <v>464</v>
      </c>
      <c r="K6" s="306"/>
    </row>
    <row r="7" spans="1:13" s="208" customFormat="1" ht="25.5" customHeight="1" x14ac:dyDescent="0.2">
      <c r="A7" s="181">
        <v>1</v>
      </c>
      <c r="B7" s="181">
        <v>2</v>
      </c>
      <c r="C7" s="181">
        <v>3</v>
      </c>
      <c r="D7" s="181" t="s">
        <v>452</v>
      </c>
      <c r="E7" s="181" t="s">
        <v>453</v>
      </c>
      <c r="F7" s="181" t="s">
        <v>454</v>
      </c>
      <c r="G7" s="210">
        <v>7</v>
      </c>
      <c r="H7" s="181">
        <v>8</v>
      </c>
      <c r="I7" s="210">
        <v>9</v>
      </c>
      <c r="J7" s="181">
        <v>10</v>
      </c>
      <c r="K7" s="181">
        <v>11</v>
      </c>
    </row>
    <row r="8" spans="1:13" s="206" customFormat="1" ht="38.25" customHeight="1" x14ac:dyDescent="0.2">
      <c r="A8" s="182"/>
      <c r="B8" s="182" t="s">
        <v>3</v>
      </c>
      <c r="C8" s="183"/>
      <c r="D8" s="184">
        <f>E8+F8</f>
        <v>1004</v>
      </c>
      <c r="E8" s="185">
        <f>G8+I8</f>
        <v>1004</v>
      </c>
      <c r="F8" s="185">
        <f>H8+J8</f>
        <v>0</v>
      </c>
      <c r="G8" s="265">
        <f>G9+G12+G16+G29+G33+G36+G41+G47+G53+G56</f>
        <v>1004</v>
      </c>
      <c r="H8" s="186">
        <f>SUM(H9:H17)</f>
        <v>0</v>
      </c>
      <c r="I8" s="265"/>
      <c r="J8" s="185"/>
      <c r="K8" s="186">
        <f>SUM(K9:K17)</f>
        <v>0</v>
      </c>
      <c r="L8" s="211"/>
      <c r="M8" s="211"/>
    </row>
    <row r="9" spans="1:13" s="206" customFormat="1" ht="55.5" hidden="1" customHeight="1" x14ac:dyDescent="0.2">
      <c r="A9" s="202">
        <v>1</v>
      </c>
      <c r="B9" s="212" t="s">
        <v>501</v>
      </c>
      <c r="C9" s="213"/>
      <c r="D9" s="185">
        <f t="shared" ref="D9:D60" si="0">E9+F9</f>
        <v>0</v>
      </c>
      <c r="E9" s="185">
        <f t="shared" ref="E9:E60" si="1">G9+I9</f>
        <v>0</v>
      </c>
      <c r="F9" s="186">
        <f t="shared" ref="F9:F60" si="2">H9+J9</f>
        <v>0</v>
      </c>
      <c r="G9" s="214"/>
      <c r="H9" s="198"/>
      <c r="I9" s="215"/>
      <c r="J9" s="198"/>
      <c r="K9" s="198">
        <v>0</v>
      </c>
      <c r="M9" s="211">
        <f>M8-E8</f>
        <v>-1004</v>
      </c>
    </row>
    <row r="10" spans="1:13" s="206" customFormat="1" ht="38.25" hidden="1" customHeight="1" x14ac:dyDescent="0.2">
      <c r="A10" s="202"/>
      <c r="B10" s="212" t="s">
        <v>502</v>
      </c>
      <c r="C10" s="213"/>
      <c r="D10" s="186">
        <f t="shared" si="0"/>
        <v>0</v>
      </c>
      <c r="E10" s="186">
        <f t="shared" si="1"/>
        <v>0</v>
      </c>
      <c r="F10" s="186">
        <f t="shared" si="2"/>
        <v>0</v>
      </c>
      <c r="G10" s="214"/>
      <c r="H10" s="198"/>
      <c r="I10" s="214"/>
      <c r="J10" s="198"/>
      <c r="K10" s="198">
        <v>0</v>
      </c>
    </row>
    <row r="11" spans="1:13" s="206" customFormat="1" ht="38.25" hidden="1" customHeight="1" x14ac:dyDescent="0.2">
      <c r="A11" s="202"/>
      <c r="B11" s="212" t="s">
        <v>507</v>
      </c>
      <c r="C11" s="216"/>
      <c r="D11" s="186">
        <f t="shared" si="0"/>
        <v>0</v>
      </c>
      <c r="E11" s="186">
        <f t="shared" si="1"/>
        <v>0</v>
      </c>
      <c r="F11" s="186">
        <f t="shared" si="2"/>
        <v>0</v>
      </c>
      <c r="G11" s="214"/>
      <c r="H11" s="198"/>
      <c r="I11" s="214"/>
      <c r="J11" s="198"/>
      <c r="K11" s="198">
        <v>0</v>
      </c>
    </row>
    <row r="12" spans="1:13" s="206" customFormat="1" ht="44.25" hidden="1" customHeight="1" x14ac:dyDescent="0.2">
      <c r="A12" s="202">
        <v>2</v>
      </c>
      <c r="B12" s="212" t="s">
        <v>521</v>
      </c>
      <c r="C12" s="216"/>
      <c r="D12" s="262">
        <f t="shared" si="0"/>
        <v>0</v>
      </c>
      <c r="E12" s="262">
        <f t="shared" si="1"/>
        <v>0</v>
      </c>
      <c r="F12" s="185">
        <f t="shared" si="2"/>
        <v>0</v>
      </c>
      <c r="G12" s="215"/>
      <c r="H12" s="201"/>
      <c r="I12" s="215"/>
      <c r="J12" s="198"/>
      <c r="K12" s="198">
        <v>0</v>
      </c>
    </row>
    <row r="13" spans="1:13" s="206" customFormat="1" ht="38.25" hidden="1" customHeight="1" x14ac:dyDescent="0.2">
      <c r="A13" s="202"/>
      <c r="B13" s="212" t="s">
        <v>492</v>
      </c>
      <c r="C13" s="216"/>
      <c r="D13" s="186">
        <f t="shared" si="0"/>
        <v>0</v>
      </c>
      <c r="E13" s="186">
        <f t="shared" si="1"/>
        <v>0</v>
      </c>
      <c r="F13" s="186">
        <f t="shared" si="2"/>
        <v>0</v>
      </c>
      <c r="G13" s="214"/>
      <c r="H13" s="198"/>
      <c r="I13" s="214"/>
      <c r="J13" s="198"/>
      <c r="K13" s="198">
        <v>0</v>
      </c>
    </row>
    <row r="14" spans="1:13" s="206" customFormat="1" ht="35.25" hidden="1" customHeight="1" x14ac:dyDescent="0.2">
      <c r="A14" s="202"/>
      <c r="B14" s="212" t="s">
        <v>470</v>
      </c>
      <c r="C14" s="213"/>
      <c r="D14" s="186">
        <f t="shared" si="0"/>
        <v>0</v>
      </c>
      <c r="E14" s="186">
        <f t="shared" si="1"/>
        <v>0</v>
      </c>
      <c r="F14" s="186">
        <f t="shared" si="2"/>
        <v>0</v>
      </c>
      <c r="G14" s="214"/>
      <c r="H14" s="198"/>
      <c r="I14" s="214"/>
      <c r="J14" s="198"/>
      <c r="K14" s="217"/>
      <c r="L14" s="218"/>
    </row>
    <row r="15" spans="1:13" s="206" customFormat="1" ht="6.75" hidden="1" customHeight="1" x14ac:dyDescent="0.2">
      <c r="A15" s="202"/>
      <c r="B15" s="212" t="s">
        <v>484</v>
      </c>
      <c r="C15" s="219"/>
      <c r="D15" s="186">
        <f t="shared" si="0"/>
        <v>0</v>
      </c>
      <c r="E15" s="186">
        <f t="shared" si="1"/>
        <v>0</v>
      </c>
      <c r="F15" s="186">
        <f t="shared" si="2"/>
        <v>0</v>
      </c>
      <c r="G15" s="214"/>
      <c r="H15" s="198"/>
      <c r="I15" s="214"/>
      <c r="J15" s="198"/>
      <c r="K15" s="198">
        <v>0</v>
      </c>
      <c r="L15" s="218"/>
    </row>
    <row r="16" spans="1:13" s="206" customFormat="1" ht="157.5" hidden="1" customHeight="1" x14ac:dyDescent="0.2">
      <c r="A16" s="202">
        <v>3</v>
      </c>
      <c r="B16" s="212" t="s">
        <v>522</v>
      </c>
      <c r="C16" s="197"/>
      <c r="D16" s="224">
        <f t="shared" si="0"/>
        <v>0</v>
      </c>
      <c r="E16" s="224">
        <f t="shared" si="1"/>
        <v>0</v>
      </c>
      <c r="F16" s="224">
        <f t="shared" si="2"/>
        <v>0</v>
      </c>
      <c r="G16" s="215"/>
      <c r="H16" s="198"/>
      <c r="I16" s="215"/>
      <c r="J16" s="201"/>
      <c r="K16" s="198">
        <v>0</v>
      </c>
    </row>
    <row r="17" spans="1:12" s="206" customFormat="1" ht="65.25" hidden="1" customHeight="1" x14ac:dyDescent="0.2">
      <c r="A17" s="202"/>
      <c r="B17" s="212" t="s">
        <v>471</v>
      </c>
      <c r="C17" s="213"/>
      <c r="D17" s="220">
        <f t="shared" si="0"/>
        <v>0</v>
      </c>
      <c r="E17" s="220">
        <f t="shared" si="1"/>
        <v>0</v>
      </c>
      <c r="F17" s="220">
        <f t="shared" si="2"/>
        <v>0</v>
      </c>
      <c r="G17" s="214"/>
      <c r="H17" s="198"/>
      <c r="I17" s="214"/>
      <c r="J17" s="198"/>
      <c r="K17" s="198">
        <v>0</v>
      </c>
      <c r="L17" s="211"/>
    </row>
    <row r="18" spans="1:12" ht="35.25" hidden="1" customHeight="1" x14ac:dyDescent="0.2">
      <c r="A18" s="202"/>
      <c r="B18" s="212" t="s">
        <v>485</v>
      </c>
      <c r="C18" s="223"/>
      <c r="D18" s="220">
        <f t="shared" si="0"/>
        <v>0</v>
      </c>
      <c r="E18" s="220">
        <f t="shared" si="1"/>
        <v>0</v>
      </c>
      <c r="F18" s="220">
        <f t="shared" si="2"/>
        <v>0</v>
      </c>
      <c r="G18" s="214"/>
      <c r="H18" s="214"/>
      <c r="I18" s="214"/>
      <c r="J18" s="214"/>
      <c r="K18" s="214"/>
    </row>
    <row r="19" spans="1:12" ht="35.25" hidden="1" customHeight="1" x14ac:dyDescent="0.2">
      <c r="A19" s="202"/>
      <c r="B19" s="212" t="s">
        <v>493</v>
      </c>
      <c r="C19" s="223"/>
      <c r="D19" s="220" t="e">
        <f t="shared" si="0"/>
        <v>#REF!</v>
      </c>
      <c r="E19" s="220" t="e">
        <f t="shared" si="1"/>
        <v>#REF!</v>
      </c>
      <c r="F19" s="220">
        <f t="shared" si="2"/>
        <v>0</v>
      </c>
      <c r="G19" s="214" t="e">
        <f>'PL3-TINH'!#REF!</f>
        <v>#REF!</v>
      </c>
      <c r="H19" s="214"/>
      <c r="I19" s="214"/>
      <c r="J19" s="214"/>
      <c r="K19" s="214"/>
    </row>
    <row r="20" spans="1:12" ht="35.25" hidden="1" customHeight="1" x14ac:dyDescent="0.2">
      <c r="A20" s="202"/>
      <c r="B20" s="212" t="s">
        <v>472</v>
      </c>
      <c r="C20" s="223"/>
      <c r="D20" s="220" t="e">
        <f t="shared" si="0"/>
        <v>#REF!</v>
      </c>
      <c r="E20" s="220" t="e">
        <f t="shared" si="1"/>
        <v>#REF!</v>
      </c>
      <c r="F20" s="220">
        <f t="shared" si="2"/>
        <v>0</v>
      </c>
      <c r="G20" s="214" t="e">
        <f>'PL3-TINH'!#REF!</f>
        <v>#REF!</v>
      </c>
      <c r="H20" s="214"/>
      <c r="I20" s="214"/>
      <c r="J20" s="214"/>
      <c r="K20" s="214"/>
    </row>
    <row r="21" spans="1:12" ht="35.25" hidden="1" customHeight="1" x14ac:dyDescent="0.2">
      <c r="A21" s="202"/>
      <c r="B21" s="212" t="s">
        <v>486</v>
      </c>
      <c r="C21" s="223"/>
      <c r="D21" s="220">
        <f t="shared" si="0"/>
        <v>0</v>
      </c>
      <c r="E21" s="220">
        <f t="shared" si="1"/>
        <v>0</v>
      </c>
      <c r="F21" s="220">
        <f t="shared" si="2"/>
        <v>0</v>
      </c>
      <c r="G21" s="214"/>
      <c r="H21" s="214"/>
      <c r="I21" s="214"/>
      <c r="J21" s="214"/>
      <c r="K21" s="214"/>
    </row>
    <row r="22" spans="1:12" ht="35.25" hidden="1" customHeight="1" x14ac:dyDescent="0.2">
      <c r="A22" s="202"/>
      <c r="B22" s="212" t="s">
        <v>512</v>
      </c>
      <c r="C22" s="223"/>
      <c r="D22" s="220">
        <f t="shared" si="0"/>
        <v>0</v>
      </c>
      <c r="E22" s="220">
        <f t="shared" si="1"/>
        <v>0</v>
      </c>
      <c r="F22" s="220">
        <f t="shared" si="2"/>
        <v>0</v>
      </c>
      <c r="G22" s="214"/>
      <c r="H22" s="214"/>
      <c r="I22" s="214"/>
      <c r="J22" s="214"/>
      <c r="K22" s="214"/>
    </row>
    <row r="23" spans="1:12" ht="35.25" hidden="1" customHeight="1" x14ac:dyDescent="0.2">
      <c r="A23" s="202"/>
      <c r="B23" s="212" t="s">
        <v>513</v>
      </c>
      <c r="C23" s="223"/>
      <c r="D23" s="220">
        <f t="shared" si="0"/>
        <v>0</v>
      </c>
      <c r="E23" s="220">
        <f t="shared" si="1"/>
        <v>0</v>
      </c>
      <c r="F23" s="220">
        <f t="shared" si="2"/>
        <v>0</v>
      </c>
      <c r="G23" s="214"/>
      <c r="H23" s="214"/>
      <c r="I23" s="214"/>
      <c r="J23" s="214"/>
      <c r="K23" s="214"/>
    </row>
    <row r="24" spans="1:12" ht="35.25" hidden="1" customHeight="1" x14ac:dyDescent="0.2">
      <c r="A24" s="202"/>
      <c r="B24" s="212" t="s">
        <v>514</v>
      </c>
      <c r="C24" s="223"/>
      <c r="D24" s="220">
        <f t="shared" si="0"/>
        <v>0</v>
      </c>
      <c r="E24" s="220">
        <f t="shared" si="1"/>
        <v>0</v>
      </c>
      <c r="F24" s="220">
        <f t="shared" si="2"/>
        <v>0</v>
      </c>
      <c r="G24" s="214"/>
      <c r="H24" s="214"/>
      <c r="I24" s="214"/>
      <c r="J24" s="214"/>
      <c r="K24" s="214"/>
    </row>
    <row r="25" spans="1:12" ht="35.25" hidden="1" customHeight="1" x14ac:dyDescent="0.2">
      <c r="A25" s="202"/>
      <c r="B25" s="212" t="s">
        <v>487</v>
      </c>
      <c r="C25" s="223"/>
      <c r="D25" s="220">
        <f t="shared" si="0"/>
        <v>0</v>
      </c>
      <c r="E25" s="220">
        <f t="shared" si="1"/>
        <v>0</v>
      </c>
      <c r="F25" s="220">
        <f t="shared" si="2"/>
        <v>0</v>
      </c>
      <c r="G25" s="214"/>
      <c r="H25" s="214"/>
      <c r="I25" s="214"/>
      <c r="J25" s="214"/>
      <c r="K25" s="214"/>
    </row>
    <row r="26" spans="1:12" ht="35.25" hidden="1" customHeight="1" x14ac:dyDescent="0.2">
      <c r="A26" s="202"/>
      <c r="B26" s="212" t="s">
        <v>515</v>
      </c>
      <c r="C26" s="223"/>
      <c r="D26" s="220">
        <f t="shared" si="0"/>
        <v>0</v>
      </c>
      <c r="E26" s="220">
        <f t="shared" si="1"/>
        <v>0</v>
      </c>
      <c r="F26" s="220">
        <f t="shared" si="2"/>
        <v>0</v>
      </c>
      <c r="G26" s="214"/>
      <c r="H26" s="214"/>
      <c r="I26" s="214"/>
      <c r="J26" s="214"/>
      <c r="K26" s="214"/>
    </row>
    <row r="27" spans="1:12" ht="35.25" hidden="1" customHeight="1" x14ac:dyDescent="0.2">
      <c r="A27" s="202"/>
      <c r="B27" s="212" t="s">
        <v>473</v>
      </c>
      <c r="C27" s="223"/>
      <c r="D27" s="220">
        <f t="shared" si="0"/>
        <v>0</v>
      </c>
      <c r="E27" s="220">
        <f t="shared" si="1"/>
        <v>0</v>
      </c>
      <c r="F27" s="220">
        <f t="shared" si="2"/>
        <v>0</v>
      </c>
      <c r="G27" s="214"/>
      <c r="H27" s="214"/>
      <c r="I27" s="214"/>
      <c r="J27" s="214"/>
      <c r="K27" s="214"/>
    </row>
    <row r="28" spans="1:12" ht="31.5" hidden="1" x14ac:dyDescent="0.2">
      <c r="A28" s="202"/>
      <c r="B28" s="212" t="s">
        <v>516</v>
      </c>
      <c r="C28" s="223"/>
      <c r="D28" s="220">
        <f t="shared" si="0"/>
        <v>0</v>
      </c>
      <c r="E28" s="220">
        <f t="shared" si="1"/>
        <v>0</v>
      </c>
      <c r="F28" s="220">
        <f t="shared" si="2"/>
        <v>0</v>
      </c>
      <c r="G28" s="214"/>
      <c r="H28" s="214"/>
      <c r="I28" s="214"/>
      <c r="J28" s="214"/>
      <c r="K28" s="214"/>
    </row>
    <row r="29" spans="1:12" ht="39.950000000000003" hidden="1" customHeight="1" x14ac:dyDescent="0.2">
      <c r="A29" s="202">
        <v>4</v>
      </c>
      <c r="B29" s="212" t="s">
        <v>509</v>
      </c>
      <c r="C29" s="223"/>
      <c r="D29" s="224">
        <f t="shared" si="0"/>
        <v>0</v>
      </c>
      <c r="E29" s="224">
        <f t="shared" si="1"/>
        <v>0</v>
      </c>
      <c r="F29" s="220">
        <f t="shared" si="2"/>
        <v>0</v>
      </c>
      <c r="G29" s="214"/>
      <c r="H29" s="214"/>
      <c r="I29" s="215"/>
      <c r="J29" s="214"/>
      <c r="K29" s="214"/>
    </row>
    <row r="30" spans="1:12" ht="35.25" hidden="1" customHeight="1" x14ac:dyDescent="0.2">
      <c r="A30" s="202"/>
      <c r="B30" s="212" t="s">
        <v>510</v>
      </c>
      <c r="C30" s="223"/>
      <c r="D30" s="220" t="e">
        <f t="shared" si="0"/>
        <v>#REF!</v>
      </c>
      <c r="E30" s="220" t="e">
        <f t="shared" si="1"/>
        <v>#REF!</v>
      </c>
      <c r="F30" s="220">
        <f t="shared" si="2"/>
        <v>0</v>
      </c>
      <c r="G30" s="214" t="e">
        <f>'PL3-TINH'!#REF!</f>
        <v>#REF!</v>
      </c>
      <c r="H30" s="214"/>
      <c r="I30" s="214"/>
      <c r="J30" s="214"/>
      <c r="K30" s="214"/>
    </row>
    <row r="31" spans="1:12" ht="35.25" hidden="1" customHeight="1" x14ac:dyDescent="0.2">
      <c r="A31" s="202"/>
      <c r="B31" s="212" t="s">
        <v>517</v>
      </c>
      <c r="C31" s="223"/>
      <c r="D31" s="220">
        <f t="shared" si="0"/>
        <v>0</v>
      </c>
      <c r="E31" s="220">
        <f t="shared" si="1"/>
        <v>0</v>
      </c>
      <c r="F31" s="220">
        <f t="shared" si="2"/>
        <v>0</v>
      </c>
      <c r="G31" s="214"/>
      <c r="H31" s="214"/>
      <c r="I31" s="214"/>
      <c r="J31" s="214"/>
      <c r="K31" s="214"/>
    </row>
    <row r="32" spans="1:12" ht="35.25" hidden="1" customHeight="1" x14ac:dyDescent="0.2">
      <c r="A32" s="202"/>
      <c r="B32" s="212" t="s">
        <v>518</v>
      </c>
      <c r="C32" s="223"/>
      <c r="D32" s="220">
        <f t="shared" si="0"/>
        <v>0</v>
      </c>
      <c r="E32" s="220">
        <f t="shared" si="1"/>
        <v>0</v>
      </c>
      <c r="F32" s="220">
        <f t="shared" si="2"/>
        <v>0</v>
      </c>
      <c r="G32" s="214"/>
      <c r="H32" s="214"/>
      <c r="I32" s="214"/>
      <c r="J32" s="214"/>
      <c r="K32" s="214"/>
    </row>
    <row r="33" spans="1:11" ht="71.25" hidden="1" customHeight="1" x14ac:dyDescent="0.2">
      <c r="A33" s="202">
        <v>5</v>
      </c>
      <c r="B33" s="212" t="s">
        <v>474</v>
      </c>
      <c r="C33" s="223"/>
      <c r="D33" s="224">
        <f t="shared" si="0"/>
        <v>0</v>
      </c>
      <c r="E33" s="224">
        <f t="shared" si="1"/>
        <v>0</v>
      </c>
      <c r="F33" s="220">
        <f t="shared" si="2"/>
        <v>0</v>
      </c>
      <c r="G33" s="215"/>
      <c r="H33" s="214"/>
      <c r="I33" s="215"/>
      <c r="J33" s="214"/>
      <c r="K33" s="214"/>
    </row>
    <row r="34" spans="1:11" ht="35.25" hidden="1" customHeight="1" x14ac:dyDescent="0.2">
      <c r="A34" s="202"/>
      <c r="B34" s="212" t="s">
        <v>475</v>
      </c>
      <c r="C34" s="223"/>
      <c r="D34" s="224" t="e">
        <f t="shared" si="0"/>
        <v>#REF!</v>
      </c>
      <c r="E34" s="224" t="e">
        <f t="shared" si="1"/>
        <v>#REF!</v>
      </c>
      <c r="F34" s="220">
        <f t="shared" si="2"/>
        <v>0</v>
      </c>
      <c r="G34" s="215" t="e">
        <f>'PL3-TINH'!#REF!</f>
        <v>#REF!</v>
      </c>
      <c r="H34" s="214"/>
      <c r="I34" s="214"/>
      <c r="J34" s="214"/>
      <c r="K34" s="214"/>
    </row>
    <row r="35" spans="1:11" ht="35.25" hidden="1" customHeight="1" x14ac:dyDescent="0.2">
      <c r="A35" s="202"/>
      <c r="B35" s="212" t="s">
        <v>511</v>
      </c>
      <c r="C35" s="223"/>
      <c r="D35" s="224" t="e">
        <f t="shared" si="0"/>
        <v>#REF!</v>
      </c>
      <c r="E35" s="224" t="e">
        <f t="shared" si="1"/>
        <v>#REF!</v>
      </c>
      <c r="F35" s="220">
        <f t="shared" si="2"/>
        <v>0</v>
      </c>
      <c r="G35" s="215" t="e">
        <f>'PL3-TINH'!#REF!</f>
        <v>#REF!</v>
      </c>
      <c r="H35" s="214"/>
      <c r="I35" s="214"/>
      <c r="J35" s="214"/>
      <c r="K35" s="214"/>
    </row>
    <row r="36" spans="1:11" ht="53.25" hidden="1" customHeight="1" x14ac:dyDescent="0.2">
      <c r="A36" s="202">
        <v>6</v>
      </c>
      <c r="B36" s="212" t="s">
        <v>476</v>
      </c>
      <c r="C36" s="223"/>
      <c r="D36" s="224">
        <f t="shared" si="0"/>
        <v>0</v>
      </c>
      <c r="E36" s="224">
        <f t="shared" si="1"/>
        <v>0</v>
      </c>
      <c r="F36" s="220">
        <f t="shared" si="2"/>
        <v>0</v>
      </c>
      <c r="G36" s="215"/>
      <c r="H36" s="214"/>
      <c r="I36" s="215"/>
      <c r="J36" s="214"/>
      <c r="K36" s="214"/>
    </row>
    <row r="37" spans="1:11" ht="35.25" hidden="1" customHeight="1" x14ac:dyDescent="0.2">
      <c r="A37" s="202"/>
      <c r="B37" s="212" t="s">
        <v>488</v>
      </c>
      <c r="C37" s="223"/>
      <c r="D37" s="224">
        <f t="shared" si="0"/>
        <v>0</v>
      </c>
      <c r="E37" s="224">
        <f t="shared" si="1"/>
        <v>0</v>
      </c>
      <c r="F37" s="220">
        <f t="shared" si="2"/>
        <v>0</v>
      </c>
      <c r="G37" s="215"/>
      <c r="H37" s="214"/>
      <c r="I37" s="215"/>
      <c r="J37" s="214"/>
      <c r="K37" s="214"/>
    </row>
    <row r="38" spans="1:11" ht="35.25" hidden="1" customHeight="1" x14ac:dyDescent="0.2">
      <c r="A38" s="202"/>
      <c r="B38" s="212" t="s">
        <v>477</v>
      </c>
      <c r="C38" s="223"/>
      <c r="D38" s="224">
        <f t="shared" si="0"/>
        <v>0</v>
      </c>
      <c r="E38" s="224">
        <f t="shared" si="1"/>
        <v>0</v>
      </c>
      <c r="F38" s="220">
        <f t="shared" si="2"/>
        <v>0</v>
      </c>
      <c r="G38" s="215"/>
      <c r="H38" s="214"/>
      <c r="I38" s="215"/>
      <c r="J38" s="214"/>
      <c r="K38" s="214"/>
    </row>
    <row r="39" spans="1:11" ht="35.25" hidden="1" customHeight="1" x14ac:dyDescent="0.2">
      <c r="A39" s="202"/>
      <c r="B39" s="212" t="s">
        <v>478</v>
      </c>
      <c r="C39" s="223"/>
      <c r="D39" s="224" t="e">
        <f t="shared" si="0"/>
        <v>#REF!</v>
      </c>
      <c r="E39" s="224" t="e">
        <f t="shared" si="1"/>
        <v>#REF!</v>
      </c>
      <c r="F39" s="220">
        <f t="shared" si="2"/>
        <v>0</v>
      </c>
      <c r="G39" s="215" t="e">
        <f>'PL3-TINH'!#REF!</f>
        <v>#REF!</v>
      </c>
      <c r="H39" s="214"/>
      <c r="I39" s="215"/>
      <c r="J39" s="214"/>
      <c r="K39" s="214"/>
    </row>
    <row r="40" spans="1:11" ht="35.25" hidden="1" customHeight="1" x14ac:dyDescent="0.2">
      <c r="A40" s="202"/>
      <c r="B40" s="212" t="s">
        <v>503</v>
      </c>
      <c r="C40" s="223"/>
      <c r="D40" s="224">
        <f t="shared" si="0"/>
        <v>0</v>
      </c>
      <c r="E40" s="224">
        <f t="shared" si="1"/>
        <v>0</v>
      </c>
      <c r="F40" s="220">
        <f t="shared" si="2"/>
        <v>0</v>
      </c>
      <c r="G40" s="215"/>
      <c r="H40" s="214"/>
      <c r="I40" s="215"/>
      <c r="J40" s="214"/>
      <c r="K40" s="214"/>
    </row>
    <row r="41" spans="1:11" ht="116.25" hidden="1" customHeight="1" x14ac:dyDescent="0.2">
      <c r="A41" s="202">
        <v>7</v>
      </c>
      <c r="B41" s="212" t="s">
        <v>479</v>
      </c>
      <c r="C41" s="223"/>
      <c r="D41" s="224">
        <f t="shared" si="0"/>
        <v>0</v>
      </c>
      <c r="E41" s="224">
        <f t="shared" si="1"/>
        <v>0</v>
      </c>
      <c r="F41" s="220">
        <f t="shared" si="2"/>
        <v>0</v>
      </c>
      <c r="G41" s="215"/>
      <c r="H41" s="214"/>
      <c r="I41" s="215"/>
      <c r="J41" s="214"/>
      <c r="K41" s="214"/>
    </row>
    <row r="42" spans="1:11" ht="35.25" hidden="1" customHeight="1" x14ac:dyDescent="0.2">
      <c r="A42" s="202"/>
      <c r="B42" s="212" t="s">
        <v>494</v>
      </c>
      <c r="C42" s="223"/>
      <c r="D42" s="220">
        <f t="shared" si="0"/>
        <v>0</v>
      </c>
      <c r="E42" s="220">
        <f t="shared" si="1"/>
        <v>0</v>
      </c>
      <c r="F42" s="220">
        <f t="shared" si="2"/>
        <v>0</v>
      </c>
      <c r="G42" s="214"/>
      <c r="H42" s="214"/>
      <c r="I42" s="215"/>
      <c r="J42" s="214"/>
      <c r="K42" s="214"/>
    </row>
    <row r="43" spans="1:11" ht="35.25" hidden="1" customHeight="1" x14ac:dyDescent="0.2">
      <c r="A43" s="202"/>
      <c r="B43" s="212" t="s">
        <v>519</v>
      </c>
      <c r="C43" s="223"/>
      <c r="D43" s="220">
        <f t="shared" si="0"/>
        <v>0</v>
      </c>
      <c r="E43" s="220">
        <f t="shared" si="1"/>
        <v>0</v>
      </c>
      <c r="F43" s="220">
        <f t="shared" si="2"/>
        <v>0</v>
      </c>
      <c r="G43" s="214"/>
      <c r="H43" s="214"/>
      <c r="I43" s="215"/>
      <c r="J43" s="214"/>
      <c r="K43" s="214"/>
    </row>
    <row r="44" spans="1:11" ht="35.25" hidden="1" customHeight="1" x14ac:dyDescent="0.2">
      <c r="A44" s="202"/>
      <c r="B44" s="212" t="s">
        <v>480</v>
      </c>
      <c r="C44" s="223"/>
      <c r="D44" s="220">
        <f t="shared" si="0"/>
        <v>0</v>
      </c>
      <c r="E44" s="220">
        <f t="shared" si="1"/>
        <v>0</v>
      </c>
      <c r="F44" s="220">
        <f t="shared" si="2"/>
        <v>0</v>
      </c>
      <c r="G44" s="214"/>
      <c r="H44" s="214"/>
      <c r="I44" s="215"/>
      <c r="J44" s="214"/>
      <c r="K44" s="214"/>
    </row>
    <row r="45" spans="1:11" ht="35.25" hidden="1" customHeight="1" x14ac:dyDescent="0.2">
      <c r="A45" s="202"/>
      <c r="B45" s="212" t="s">
        <v>504</v>
      </c>
      <c r="C45" s="223"/>
      <c r="D45" s="220">
        <f t="shared" si="0"/>
        <v>0</v>
      </c>
      <c r="E45" s="220">
        <f t="shared" si="1"/>
        <v>0</v>
      </c>
      <c r="F45" s="220">
        <f t="shared" si="2"/>
        <v>0</v>
      </c>
      <c r="G45" s="214"/>
      <c r="H45" s="214"/>
      <c r="I45" s="215"/>
      <c r="J45" s="214"/>
      <c r="K45" s="214"/>
    </row>
    <row r="46" spans="1:11" ht="35.25" hidden="1" customHeight="1" x14ac:dyDescent="0.2">
      <c r="A46" s="202"/>
      <c r="B46" s="212" t="s">
        <v>505</v>
      </c>
      <c r="C46" s="223"/>
      <c r="D46" s="220">
        <f t="shared" si="0"/>
        <v>0</v>
      </c>
      <c r="E46" s="220">
        <f t="shared" si="1"/>
        <v>0</v>
      </c>
      <c r="F46" s="220">
        <f t="shared" si="2"/>
        <v>0</v>
      </c>
      <c r="G46" s="214"/>
      <c r="H46" s="214"/>
      <c r="I46" s="215"/>
      <c r="J46" s="214"/>
      <c r="K46" s="214"/>
    </row>
    <row r="47" spans="1:11" ht="53.25" hidden="1" customHeight="1" x14ac:dyDescent="0.2">
      <c r="A47" s="202">
        <v>8</v>
      </c>
      <c r="B47" s="212" t="s">
        <v>489</v>
      </c>
      <c r="C47" s="223"/>
      <c r="D47" s="221">
        <f t="shared" si="0"/>
        <v>0</v>
      </c>
      <c r="E47" s="221">
        <f t="shared" si="1"/>
        <v>0</v>
      </c>
      <c r="F47" s="220">
        <f t="shared" si="2"/>
        <v>0</v>
      </c>
      <c r="G47" s="222"/>
      <c r="H47" s="214"/>
      <c r="I47" s="215"/>
      <c r="J47" s="214"/>
      <c r="K47" s="214"/>
    </row>
    <row r="48" spans="1:11" ht="35.25" hidden="1" customHeight="1" x14ac:dyDescent="0.2">
      <c r="A48" s="202"/>
      <c r="B48" s="212" t="s">
        <v>495</v>
      </c>
      <c r="C48" s="223"/>
      <c r="D48" s="220">
        <f t="shared" si="0"/>
        <v>0</v>
      </c>
      <c r="E48" s="220">
        <f t="shared" si="1"/>
        <v>0</v>
      </c>
      <c r="F48" s="220">
        <f t="shared" si="2"/>
        <v>0</v>
      </c>
      <c r="G48" s="214"/>
      <c r="H48" s="214"/>
      <c r="I48" s="215"/>
      <c r="J48" s="214"/>
      <c r="K48" s="214"/>
    </row>
    <row r="49" spans="1:11" ht="35.25" hidden="1" customHeight="1" x14ac:dyDescent="0.2">
      <c r="A49" s="202"/>
      <c r="B49" s="212" t="s">
        <v>506</v>
      </c>
      <c r="C49" s="223"/>
      <c r="D49" s="220">
        <f t="shared" si="0"/>
        <v>0</v>
      </c>
      <c r="E49" s="220">
        <f t="shared" si="1"/>
        <v>0</v>
      </c>
      <c r="F49" s="220">
        <f t="shared" si="2"/>
        <v>0</v>
      </c>
      <c r="G49" s="214"/>
      <c r="H49" s="214"/>
      <c r="I49" s="215"/>
      <c r="J49" s="214"/>
      <c r="K49" s="214"/>
    </row>
    <row r="50" spans="1:11" ht="35.25" hidden="1" customHeight="1" x14ac:dyDescent="0.2">
      <c r="A50" s="202"/>
      <c r="B50" s="212" t="s">
        <v>496</v>
      </c>
      <c r="C50" s="223"/>
      <c r="D50" s="220">
        <f t="shared" si="0"/>
        <v>0</v>
      </c>
      <c r="E50" s="220">
        <f t="shared" si="1"/>
        <v>0</v>
      </c>
      <c r="F50" s="220">
        <f t="shared" si="2"/>
        <v>0</v>
      </c>
      <c r="G50" s="214"/>
      <c r="H50" s="214"/>
      <c r="I50" s="215"/>
      <c r="J50" s="214"/>
      <c r="K50" s="214"/>
    </row>
    <row r="51" spans="1:11" ht="35.25" hidden="1" customHeight="1" x14ac:dyDescent="0.2">
      <c r="A51" s="202"/>
      <c r="B51" s="212" t="s">
        <v>490</v>
      </c>
      <c r="C51" s="223"/>
      <c r="D51" s="220">
        <f t="shared" si="0"/>
        <v>0</v>
      </c>
      <c r="E51" s="220">
        <f t="shared" si="1"/>
        <v>0</v>
      </c>
      <c r="F51" s="220">
        <f t="shared" si="2"/>
        <v>0</v>
      </c>
      <c r="G51" s="214"/>
      <c r="H51" s="214"/>
      <c r="I51" s="215"/>
      <c r="J51" s="214"/>
      <c r="K51" s="214"/>
    </row>
    <row r="52" spans="1:11" ht="35.25" hidden="1" customHeight="1" x14ac:dyDescent="0.2">
      <c r="A52" s="202"/>
      <c r="B52" s="212" t="s">
        <v>491</v>
      </c>
      <c r="C52" s="223"/>
      <c r="D52" s="220">
        <f t="shared" si="0"/>
        <v>0</v>
      </c>
      <c r="E52" s="220">
        <f t="shared" si="1"/>
        <v>0</v>
      </c>
      <c r="F52" s="220">
        <f t="shared" si="2"/>
        <v>0</v>
      </c>
      <c r="G52" s="214"/>
      <c r="H52" s="214"/>
      <c r="I52" s="215"/>
      <c r="J52" s="214"/>
      <c r="K52" s="214"/>
    </row>
    <row r="53" spans="1:11" ht="39.950000000000003" hidden="1" customHeight="1" x14ac:dyDescent="0.2">
      <c r="A53" s="202">
        <v>9</v>
      </c>
      <c r="B53" s="212" t="s">
        <v>497</v>
      </c>
      <c r="C53" s="223"/>
      <c r="D53" s="224">
        <f t="shared" si="0"/>
        <v>0</v>
      </c>
      <c r="E53" s="224">
        <f t="shared" si="1"/>
        <v>0</v>
      </c>
      <c r="F53" s="220">
        <f t="shared" si="2"/>
        <v>0</v>
      </c>
      <c r="G53" s="215"/>
      <c r="H53" s="214"/>
      <c r="I53" s="215"/>
      <c r="J53" s="214"/>
      <c r="K53" s="214"/>
    </row>
    <row r="54" spans="1:11" ht="35.25" hidden="1" customHeight="1" x14ac:dyDescent="0.2">
      <c r="A54" s="202"/>
      <c r="B54" s="212" t="s">
        <v>498</v>
      </c>
      <c r="C54" s="223"/>
      <c r="D54" s="224">
        <f t="shared" si="0"/>
        <v>0</v>
      </c>
      <c r="E54" s="224">
        <f t="shared" si="1"/>
        <v>0</v>
      </c>
      <c r="F54" s="220">
        <f t="shared" si="2"/>
        <v>0</v>
      </c>
      <c r="G54" s="214"/>
      <c r="H54" s="214"/>
      <c r="I54" s="215"/>
      <c r="J54" s="214"/>
      <c r="K54" s="214"/>
    </row>
    <row r="55" spans="1:11" ht="35.25" hidden="1" customHeight="1" x14ac:dyDescent="0.2">
      <c r="A55" s="202"/>
      <c r="B55" s="212" t="s">
        <v>499</v>
      </c>
      <c r="C55" s="223"/>
      <c r="D55" s="224">
        <f t="shared" si="0"/>
        <v>0</v>
      </c>
      <c r="E55" s="224">
        <f t="shared" si="1"/>
        <v>0</v>
      </c>
      <c r="F55" s="220">
        <f t="shared" si="2"/>
        <v>0</v>
      </c>
      <c r="G55" s="214"/>
      <c r="H55" s="214"/>
      <c r="I55" s="215"/>
      <c r="J55" s="214"/>
      <c r="K55" s="214"/>
    </row>
    <row r="56" spans="1:11" ht="67.5" customHeight="1" x14ac:dyDescent="0.2">
      <c r="A56" s="202">
        <v>10</v>
      </c>
      <c r="B56" s="212" t="s">
        <v>481</v>
      </c>
      <c r="C56" s="223"/>
      <c r="D56" s="224">
        <f t="shared" si="0"/>
        <v>1004</v>
      </c>
      <c r="E56" s="224">
        <f t="shared" si="1"/>
        <v>1004</v>
      </c>
      <c r="F56" s="220">
        <f t="shared" si="2"/>
        <v>0</v>
      </c>
      <c r="G56" s="215">
        <f>'PL3-TINH'!E11+'PL3-TINH'!E14+'PL3-TINH'!E17</f>
        <v>1004</v>
      </c>
      <c r="H56" s="214"/>
      <c r="I56" s="215"/>
      <c r="J56" s="214"/>
      <c r="K56" s="214"/>
    </row>
    <row r="57" spans="1:11" ht="35.25" hidden="1" customHeight="1" x14ac:dyDescent="0.2">
      <c r="A57" s="202"/>
      <c r="B57" s="212" t="s">
        <v>508</v>
      </c>
      <c r="C57" s="223"/>
      <c r="D57" s="220">
        <f t="shared" si="0"/>
        <v>0</v>
      </c>
      <c r="E57" s="220">
        <f t="shared" si="1"/>
        <v>0</v>
      </c>
      <c r="F57" s="220">
        <f t="shared" si="2"/>
        <v>0</v>
      </c>
      <c r="G57" s="214"/>
      <c r="H57" s="214"/>
      <c r="I57" s="214"/>
      <c r="J57" s="214"/>
      <c r="K57" s="214"/>
    </row>
    <row r="58" spans="1:11" ht="35.25" hidden="1" customHeight="1" x14ac:dyDescent="0.2">
      <c r="A58" s="202"/>
      <c r="B58" s="212" t="s">
        <v>500</v>
      </c>
      <c r="C58" s="223"/>
      <c r="D58" s="220">
        <f t="shared" si="0"/>
        <v>0</v>
      </c>
      <c r="E58" s="220">
        <f t="shared" si="1"/>
        <v>0</v>
      </c>
      <c r="F58" s="220">
        <f t="shared" si="2"/>
        <v>0</v>
      </c>
      <c r="G58" s="214"/>
      <c r="H58" s="214"/>
      <c r="I58" s="214"/>
      <c r="J58" s="214"/>
      <c r="K58" s="214"/>
    </row>
    <row r="59" spans="1:11" ht="35.25" hidden="1" customHeight="1" x14ac:dyDescent="0.2">
      <c r="A59" s="203"/>
      <c r="B59" s="212" t="s">
        <v>482</v>
      </c>
      <c r="C59" s="223"/>
      <c r="D59" s="220">
        <f t="shared" si="0"/>
        <v>0</v>
      </c>
      <c r="E59" s="220">
        <f t="shared" si="1"/>
        <v>0</v>
      </c>
      <c r="F59" s="220">
        <f t="shared" si="2"/>
        <v>0</v>
      </c>
      <c r="G59" s="214"/>
      <c r="H59" s="214"/>
      <c r="I59" s="214"/>
      <c r="J59" s="214"/>
      <c r="K59" s="214"/>
    </row>
    <row r="60" spans="1:11" ht="35.25" hidden="1" customHeight="1" x14ac:dyDescent="0.2">
      <c r="A60" s="203"/>
      <c r="B60" s="212" t="s">
        <v>483</v>
      </c>
      <c r="C60" s="223"/>
      <c r="D60" s="220">
        <f t="shared" si="0"/>
        <v>0</v>
      </c>
      <c r="E60" s="220">
        <f t="shared" si="1"/>
        <v>0</v>
      </c>
      <c r="F60" s="220">
        <f t="shared" si="2"/>
        <v>0</v>
      </c>
      <c r="G60" s="214"/>
      <c r="H60" s="214"/>
      <c r="I60" s="214"/>
      <c r="J60" s="214"/>
      <c r="K60" s="214"/>
    </row>
  </sheetData>
  <mergeCells count="12">
    <mergeCell ref="A1:K1"/>
    <mergeCell ref="A2:K2"/>
    <mergeCell ref="A3:K3"/>
    <mergeCell ref="J4:K4"/>
    <mergeCell ref="A5:A6"/>
    <mergeCell ref="B5:B6"/>
    <mergeCell ref="C5:C6"/>
    <mergeCell ref="D5:D6"/>
    <mergeCell ref="E5:F5"/>
    <mergeCell ref="G5:H5"/>
    <mergeCell ref="I5:J5"/>
    <mergeCell ref="K5:K6"/>
  </mergeCells>
  <printOptions horizontalCentered="1"/>
  <pageMargins left="0.25" right="0.25" top="0.5" bottom="0.25" header="0.15748031496063" footer="0.15748031496063"/>
  <pageSetup paperSize="9" scale="73" orientation="landscape" horizontalDpi="300" verticalDpi="300" r:id="rId1"/>
  <headerFooter differentFirst="1">
    <oddHeader>&amp;C&amp;P</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tabSelected="1" zoomScaleNormal="100" workbookViewId="0">
      <selection sqref="A1:XFD1048576"/>
    </sheetView>
  </sheetViews>
  <sheetFormatPr defaultColWidth="9.140625" defaultRowHeight="15.75" x14ac:dyDescent="0.2"/>
  <cols>
    <col min="1" max="1" width="7.140625" style="255" customWidth="1"/>
    <col min="2" max="2" width="53.7109375" style="251" customWidth="1"/>
    <col min="3" max="3" width="8.85546875" style="208" customWidth="1"/>
    <col min="4" max="4" width="13.28515625" style="252" customWidth="1"/>
    <col min="5" max="5" width="15" style="252" customWidth="1"/>
    <col min="6" max="6" width="11.85546875" style="205" customWidth="1"/>
    <col min="7" max="7" width="25" style="253" customWidth="1"/>
    <col min="8" max="8" width="39.42578125" style="225" customWidth="1"/>
    <col min="9" max="9" width="10.7109375" style="205" bestFit="1" customWidth="1"/>
    <col min="10" max="16384" width="9.140625" style="205"/>
  </cols>
  <sheetData>
    <row r="1" spans="1:8" ht="21.75" customHeight="1" x14ac:dyDescent="0.2">
      <c r="A1" s="310" t="s">
        <v>469</v>
      </c>
      <c r="B1" s="310"/>
      <c r="C1" s="310"/>
      <c r="D1" s="310"/>
      <c r="E1" s="310"/>
      <c r="F1" s="310"/>
      <c r="G1" s="310"/>
    </row>
    <row r="2" spans="1:8" s="206" customFormat="1" ht="45" customHeight="1" x14ac:dyDescent="0.2">
      <c r="A2" s="311" t="s">
        <v>527</v>
      </c>
      <c r="B2" s="311"/>
      <c r="C2" s="311"/>
      <c r="D2" s="311"/>
      <c r="E2" s="311"/>
      <c r="F2" s="311"/>
      <c r="G2" s="311"/>
      <c r="H2" s="226"/>
    </row>
    <row r="3" spans="1:8" s="206" customFormat="1" ht="19.5" customHeight="1" x14ac:dyDescent="0.2">
      <c r="A3" s="312" t="s">
        <v>528</v>
      </c>
      <c r="B3" s="312"/>
      <c r="C3" s="312"/>
      <c r="D3" s="312"/>
      <c r="E3" s="312"/>
      <c r="F3" s="312"/>
      <c r="G3" s="312"/>
      <c r="H3" s="226"/>
    </row>
    <row r="4" spans="1:8" s="206" customFormat="1" ht="17.25" customHeight="1" x14ac:dyDescent="0.2">
      <c r="A4" s="256"/>
      <c r="B4" s="227"/>
      <c r="C4" s="256"/>
      <c r="D4" s="256"/>
      <c r="E4" s="256"/>
      <c r="F4" s="256"/>
      <c r="G4" s="228"/>
      <c r="H4" s="226"/>
    </row>
    <row r="5" spans="1:8" s="206" customFormat="1" ht="17.25" customHeight="1" x14ac:dyDescent="0.2">
      <c r="A5" s="256"/>
      <c r="B5" s="227"/>
      <c r="C5" s="256"/>
      <c r="D5" s="229"/>
      <c r="E5" s="229"/>
      <c r="F5" s="313" t="s">
        <v>54</v>
      </c>
      <c r="G5" s="313"/>
      <c r="H5" s="237"/>
    </row>
    <row r="6" spans="1:8" ht="45.75" customHeight="1" x14ac:dyDescent="0.2">
      <c r="A6" s="314" t="s">
        <v>0</v>
      </c>
      <c r="B6" s="315" t="s">
        <v>466</v>
      </c>
      <c r="C6" s="314" t="s">
        <v>262</v>
      </c>
      <c r="D6" s="317" t="s">
        <v>34</v>
      </c>
      <c r="E6" s="317" t="s">
        <v>261</v>
      </c>
      <c r="F6" s="317"/>
      <c r="G6" s="316" t="s">
        <v>57</v>
      </c>
    </row>
    <row r="7" spans="1:8" ht="45.75" customHeight="1" x14ac:dyDescent="0.2">
      <c r="A7" s="314"/>
      <c r="B7" s="315"/>
      <c r="C7" s="314"/>
      <c r="D7" s="317"/>
      <c r="E7" s="260" t="s">
        <v>463</v>
      </c>
      <c r="F7" s="260" t="s">
        <v>460</v>
      </c>
      <c r="G7" s="316"/>
      <c r="H7" s="261"/>
    </row>
    <row r="8" spans="1:8" s="233" customFormat="1" ht="18.75" customHeight="1" x14ac:dyDescent="0.2">
      <c r="A8" s="230">
        <v>1</v>
      </c>
      <c r="B8" s="230">
        <v>2</v>
      </c>
      <c r="C8" s="230">
        <v>3</v>
      </c>
      <c r="D8" s="230">
        <v>4</v>
      </c>
      <c r="E8" s="230">
        <v>5</v>
      </c>
      <c r="F8" s="230">
        <v>6</v>
      </c>
      <c r="G8" s="231">
        <v>7</v>
      </c>
      <c r="H8" s="232"/>
    </row>
    <row r="9" spans="1:8" s="206" customFormat="1" ht="31.5" customHeight="1" x14ac:dyDescent="0.2">
      <c r="A9" s="259"/>
      <c r="B9" s="258" t="s">
        <v>459</v>
      </c>
      <c r="C9" s="234"/>
      <c r="D9" s="246">
        <f>E9+F9</f>
        <v>1004</v>
      </c>
      <c r="E9" s="246">
        <f>E10+E13+E16</f>
        <v>1004</v>
      </c>
      <c r="F9" s="235"/>
      <c r="G9" s="236"/>
      <c r="H9" s="237"/>
    </row>
    <row r="10" spans="1:8" ht="28.5" customHeight="1" x14ac:dyDescent="0.2">
      <c r="A10" s="259">
        <v>1</v>
      </c>
      <c r="B10" s="238" t="s">
        <v>456</v>
      </c>
      <c r="C10" s="245"/>
      <c r="D10" s="246">
        <f>E10+F10</f>
        <v>504</v>
      </c>
      <c r="E10" s="246">
        <f>E11</f>
        <v>504</v>
      </c>
      <c r="F10" s="235"/>
      <c r="G10" s="240"/>
    </row>
    <row r="11" spans="1:8" s="244" customFormat="1" ht="67.5" customHeight="1" x14ac:dyDescent="0.2">
      <c r="A11" s="239">
        <v>1.1000000000000001</v>
      </c>
      <c r="B11" s="240" t="s">
        <v>481</v>
      </c>
      <c r="C11" s="223"/>
      <c r="D11" s="247">
        <f t="shared" ref="D11" si="0">E11+F11</f>
        <v>504</v>
      </c>
      <c r="E11" s="247">
        <f>SUM(E12:E12)</f>
        <v>504</v>
      </c>
      <c r="F11" s="242"/>
      <c r="G11" s="248"/>
      <c r="H11" s="243"/>
    </row>
    <row r="12" spans="1:8" s="206" customFormat="1" ht="47.25" x14ac:dyDescent="0.2">
      <c r="A12" s="274"/>
      <c r="B12" s="240" t="s">
        <v>526</v>
      </c>
      <c r="C12" s="245"/>
      <c r="D12" s="276">
        <f>E12+F12</f>
        <v>504</v>
      </c>
      <c r="E12" s="247">
        <v>504</v>
      </c>
      <c r="F12" s="235"/>
      <c r="G12" s="240"/>
      <c r="H12" s="226"/>
    </row>
    <row r="13" spans="1:8" ht="24.75" customHeight="1" x14ac:dyDescent="0.2">
      <c r="A13" s="259">
        <v>2</v>
      </c>
      <c r="B13" s="264" t="s">
        <v>457</v>
      </c>
      <c r="C13" s="223"/>
      <c r="D13" s="246">
        <f t="shared" ref="D13:D18" si="1">E13+F13</f>
        <v>500</v>
      </c>
      <c r="E13" s="263">
        <f>E14</f>
        <v>500</v>
      </c>
      <c r="F13" s="249"/>
      <c r="G13" s="240"/>
      <c r="H13" s="254">
        <f>E9-1004</f>
        <v>0</v>
      </c>
    </row>
    <row r="14" spans="1:8" ht="63" x14ac:dyDescent="0.2">
      <c r="A14" s="223">
        <v>2.1</v>
      </c>
      <c r="B14" s="240" t="s">
        <v>481</v>
      </c>
      <c r="C14" s="223"/>
      <c r="D14" s="247">
        <f t="shared" si="1"/>
        <v>500</v>
      </c>
      <c r="E14" s="241">
        <f>E15</f>
        <v>500</v>
      </c>
      <c r="F14" s="249"/>
      <c r="G14" s="240"/>
      <c r="H14" s="254">
        <f>E17-H13</f>
        <v>0</v>
      </c>
    </row>
    <row r="15" spans="1:8" ht="38.25" customHeight="1" x14ac:dyDescent="0.2">
      <c r="A15" s="275"/>
      <c r="B15" s="240" t="s">
        <v>483</v>
      </c>
      <c r="C15" s="223"/>
      <c r="D15" s="247">
        <f t="shared" si="1"/>
        <v>500</v>
      </c>
      <c r="E15" s="241">
        <v>500</v>
      </c>
      <c r="F15" s="249"/>
      <c r="G15" s="240"/>
    </row>
    <row r="16" spans="1:8" ht="27" hidden="1" customHeight="1" x14ac:dyDescent="0.2">
      <c r="A16" s="257">
        <v>3</v>
      </c>
      <c r="B16" s="258" t="s">
        <v>458</v>
      </c>
      <c r="C16" s="223"/>
      <c r="D16" s="246">
        <f t="shared" si="1"/>
        <v>0</v>
      </c>
      <c r="E16" s="263">
        <f>E17</f>
        <v>0</v>
      </c>
      <c r="F16" s="249"/>
      <c r="G16" s="250"/>
    </row>
    <row r="17" spans="1:8" ht="78" hidden="1" customHeight="1" x14ac:dyDescent="0.2">
      <c r="A17" s="239">
        <v>3.1</v>
      </c>
      <c r="B17" s="240" t="s">
        <v>481</v>
      </c>
      <c r="C17" s="223"/>
      <c r="D17" s="247">
        <f t="shared" si="1"/>
        <v>0</v>
      </c>
      <c r="E17" s="241">
        <f>E18</f>
        <v>0</v>
      </c>
      <c r="F17" s="249"/>
      <c r="G17" s="250"/>
    </row>
    <row r="18" spans="1:8" s="148" customFormat="1" ht="38.25" hidden="1" customHeight="1" x14ac:dyDescent="0.2">
      <c r="A18" s="272"/>
      <c r="B18" s="266" t="s">
        <v>483</v>
      </c>
      <c r="C18" s="268"/>
      <c r="D18" s="267">
        <f t="shared" si="1"/>
        <v>0</v>
      </c>
      <c r="E18" s="269"/>
      <c r="F18" s="270"/>
      <c r="G18" s="273"/>
      <c r="H18" s="271"/>
    </row>
  </sheetData>
  <mergeCells count="10">
    <mergeCell ref="A1:G1"/>
    <mergeCell ref="A2:G2"/>
    <mergeCell ref="A3:G3"/>
    <mergeCell ref="F5:G5"/>
    <mergeCell ref="A6:A7"/>
    <mergeCell ref="B6:B7"/>
    <mergeCell ref="C6:C7"/>
    <mergeCell ref="G6:G7"/>
    <mergeCell ref="D6:D7"/>
    <mergeCell ref="E6:F6"/>
  </mergeCells>
  <printOptions horizontalCentered="1"/>
  <pageMargins left="0.25" right="0.25" top="0.5" bottom="0.25" header="0.196850393700787" footer="0.196850393700787"/>
  <pageSetup paperSize="9" scale="74" orientation="portrait" horizontalDpi="300" verticalDpi="300" r:id="rId1"/>
  <headerFooter differentFirst="1">
    <oddHeader>&amp;C&amp;P</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0"/>
  <sheetViews>
    <sheetView zoomScaleNormal="100" workbookViewId="0">
      <pane xSplit="5" ySplit="4" topLeftCell="J53" activePane="bottomRight" state="frozen"/>
      <selection pane="topRight" activeCell="F1" sqref="F1"/>
      <selection pane="bottomLeft" activeCell="A5" sqref="A5"/>
      <selection pane="bottomRight" activeCell="M57" sqref="M57"/>
    </sheetView>
  </sheetViews>
  <sheetFormatPr defaultColWidth="9.140625" defaultRowHeight="15.75" x14ac:dyDescent="0.2"/>
  <cols>
    <col min="1" max="1" width="7.140625" style="3" customWidth="1"/>
    <col min="2" max="2" width="36.42578125" style="12" customWidth="1"/>
    <col min="3" max="3" width="17.42578125" style="12" customWidth="1"/>
    <col min="4" max="4" width="14.7109375" style="12" customWidth="1"/>
    <col min="5" max="5" width="15.85546875" style="12" customWidth="1"/>
    <col min="6" max="6" width="13.85546875" style="12" customWidth="1"/>
    <col min="7" max="8" width="10.140625" style="12" customWidth="1"/>
    <col min="9" max="9" width="13.5703125" style="12" customWidth="1"/>
    <col min="10" max="10" width="11.140625" style="12" customWidth="1"/>
    <col min="11" max="11" width="8.28515625" style="12" customWidth="1"/>
    <col min="12" max="12" width="13.5703125" style="12" customWidth="1"/>
    <col min="13" max="13" width="12.7109375" style="53" customWidth="1"/>
    <col min="14" max="14" width="12.7109375" style="113" customWidth="1"/>
    <col min="15" max="16384" width="9.140625" style="1"/>
  </cols>
  <sheetData>
    <row r="1" spans="1:17" ht="48" customHeight="1" x14ac:dyDescent="0.2">
      <c r="A1" s="290" t="s">
        <v>367</v>
      </c>
      <c r="B1" s="290"/>
      <c r="C1" s="290"/>
      <c r="D1" s="290"/>
      <c r="E1" s="290"/>
      <c r="F1" s="290"/>
      <c r="G1" s="290"/>
      <c r="H1" s="290"/>
      <c r="I1" s="290"/>
      <c r="J1" s="290"/>
      <c r="K1" s="290"/>
      <c r="L1" s="290"/>
      <c r="M1" s="290"/>
      <c r="N1" s="290"/>
    </row>
    <row r="2" spans="1:17" ht="18.75" customHeight="1" x14ac:dyDescent="0.2">
      <c r="A2" s="13"/>
      <c r="B2" s="13"/>
      <c r="C2" s="13"/>
      <c r="D2" s="13"/>
      <c r="E2" s="13"/>
      <c r="F2" s="13"/>
      <c r="G2" s="13"/>
      <c r="H2" s="13"/>
      <c r="I2" s="13"/>
      <c r="J2" s="13"/>
      <c r="K2" s="13"/>
      <c r="L2" s="13"/>
      <c r="M2" s="292" t="s">
        <v>54</v>
      </c>
      <c r="N2" s="292"/>
    </row>
    <row r="3" spans="1:17" ht="25.5" customHeight="1" x14ac:dyDescent="0.2">
      <c r="A3" s="297" t="s">
        <v>0</v>
      </c>
      <c r="B3" s="297" t="s">
        <v>11</v>
      </c>
      <c r="C3" s="297" t="s">
        <v>73</v>
      </c>
      <c r="D3" s="297" t="s">
        <v>12</v>
      </c>
      <c r="E3" s="297" t="s">
        <v>175</v>
      </c>
      <c r="F3" s="297" t="s">
        <v>233</v>
      </c>
      <c r="G3" s="297" t="s">
        <v>235</v>
      </c>
      <c r="H3" s="297" t="s">
        <v>234</v>
      </c>
      <c r="I3" s="297" t="s">
        <v>13</v>
      </c>
      <c r="J3" s="320" t="s">
        <v>176</v>
      </c>
      <c r="K3" s="321"/>
      <c r="L3" s="297" t="s">
        <v>194</v>
      </c>
      <c r="M3" s="286" t="s">
        <v>232</v>
      </c>
      <c r="N3" s="318" t="s">
        <v>57</v>
      </c>
    </row>
    <row r="4" spans="1:17" ht="43.5" customHeight="1" x14ac:dyDescent="0.2">
      <c r="A4" s="298"/>
      <c r="B4" s="298"/>
      <c r="C4" s="298"/>
      <c r="D4" s="298"/>
      <c r="E4" s="298"/>
      <c r="F4" s="298"/>
      <c r="G4" s="298"/>
      <c r="H4" s="298"/>
      <c r="I4" s="298"/>
      <c r="J4" s="119" t="s">
        <v>34</v>
      </c>
      <c r="K4" s="119" t="s">
        <v>236</v>
      </c>
      <c r="L4" s="298"/>
      <c r="M4" s="287"/>
      <c r="N4" s="319"/>
      <c r="P4" s="166" t="s">
        <v>445</v>
      </c>
    </row>
    <row r="5" spans="1:17" s="3" customFormat="1" ht="23.25" customHeight="1" x14ac:dyDescent="0.2">
      <c r="A5" s="105"/>
      <c r="B5" s="106" t="s">
        <v>3</v>
      </c>
      <c r="C5" s="106"/>
      <c r="D5" s="106"/>
      <c r="E5" s="106"/>
      <c r="F5" s="106"/>
      <c r="G5" s="106"/>
      <c r="H5" s="106"/>
      <c r="I5" s="106"/>
      <c r="J5" s="116">
        <f>J6+J18+J24+J31+J42+J49+J60+J67</f>
        <v>198946</v>
      </c>
      <c r="K5" s="116">
        <f>K6+K18+K24+K31+K42+K49+K60+K67</f>
        <v>8785</v>
      </c>
      <c r="L5" s="116">
        <f>L6+L18+L24+L31+L42+L49+L60+L67</f>
        <v>0</v>
      </c>
      <c r="M5" s="116">
        <f>M6+M18+M24+M31+M42+M49+M60+M67</f>
        <v>42000</v>
      </c>
      <c r="N5" s="116"/>
      <c r="O5" s="146">
        <f>42000-M5</f>
        <v>0</v>
      </c>
    </row>
    <row r="6" spans="1:17" s="160" customFormat="1" x14ac:dyDescent="0.2">
      <c r="A6" s="61" t="s">
        <v>1</v>
      </c>
      <c r="B6" s="61" t="s">
        <v>17</v>
      </c>
      <c r="C6" s="61"/>
      <c r="D6" s="61"/>
      <c r="E6" s="61"/>
      <c r="F6" s="61"/>
      <c r="G6" s="61"/>
      <c r="H6" s="61"/>
      <c r="I6" s="61"/>
      <c r="J6" s="159">
        <f>J7</f>
        <v>31349</v>
      </c>
      <c r="K6" s="159">
        <f>K7</f>
        <v>2565</v>
      </c>
      <c r="L6" s="159">
        <f>L7</f>
        <v>0</v>
      </c>
      <c r="M6" s="159">
        <f>M7</f>
        <v>5250</v>
      </c>
      <c r="N6" s="159"/>
      <c r="O6" s="158"/>
    </row>
    <row r="7" spans="1:17" s="29" customFormat="1" x14ac:dyDescent="0.2">
      <c r="A7" s="25"/>
      <c r="B7" s="54" t="s">
        <v>247</v>
      </c>
      <c r="C7" s="26"/>
      <c r="D7" s="26"/>
      <c r="E7" s="26"/>
      <c r="F7" s="26"/>
      <c r="G7" s="26"/>
      <c r="H7" s="26"/>
      <c r="I7" s="26"/>
      <c r="J7" s="50">
        <f>SUM(J8:J17)</f>
        <v>31349</v>
      </c>
      <c r="K7" s="50">
        <f>SUM(K8:K17)</f>
        <v>2565</v>
      </c>
      <c r="L7" s="50"/>
      <c r="M7" s="50">
        <f>SUM(M8:M17)</f>
        <v>5250</v>
      </c>
      <c r="N7" s="50"/>
      <c r="O7" s="126"/>
    </row>
    <row r="8" spans="1:17" s="2" customFormat="1" ht="31.5" x14ac:dyDescent="0.2">
      <c r="A8" s="21">
        <v>1</v>
      </c>
      <c r="B8" s="22" t="s">
        <v>401</v>
      </c>
      <c r="C8" s="24" t="s">
        <v>265</v>
      </c>
      <c r="D8" s="23" t="s">
        <v>266</v>
      </c>
      <c r="E8" s="23" t="s">
        <v>267</v>
      </c>
      <c r="F8" s="23" t="s">
        <v>268</v>
      </c>
      <c r="G8" s="23">
        <v>7617575</v>
      </c>
      <c r="H8" s="23">
        <v>223</v>
      </c>
      <c r="I8" s="24" t="s">
        <v>196</v>
      </c>
      <c r="J8" s="49">
        <v>3653</v>
      </c>
      <c r="K8" s="49">
        <v>204</v>
      </c>
      <c r="L8" s="117"/>
      <c r="M8" s="49">
        <v>600</v>
      </c>
      <c r="N8" s="49"/>
      <c r="O8" s="120">
        <f t="shared" ref="O8:O17" si="0">M8/(J8-K8)</f>
        <v>0.17396346767178891</v>
      </c>
      <c r="P8" s="2">
        <v>600</v>
      </c>
      <c r="Q8" s="164">
        <f t="shared" ref="Q8:Q17" si="1">(P8+M8)/(J8-K8)</f>
        <v>0.34792693534357783</v>
      </c>
    </row>
    <row r="9" spans="1:17" s="2" customFormat="1" ht="31.5" x14ac:dyDescent="0.2">
      <c r="A9" s="21">
        <v>2</v>
      </c>
      <c r="B9" s="22" t="s">
        <v>402</v>
      </c>
      <c r="C9" s="48" t="s">
        <v>403</v>
      </c>
      <c r="D9" s="47" t="s">
        <v>269</v>
      </c>
      <c r="E9" s="23" t="s">
        <v>267</v>
      </c>
      <c r="F9" s="23" t="s">
        <v>268</v>
      </c>
      <c r="G9" s="23">
        <v>7617583</v>
      </c>
      <c r="H9" s="23">
        <v>223</v>
      </c>
      <c r="I9" s="24" t="s">
        <v>196</v>
      </c>
      <c r="J9" s="49">
        <v>4360</v>
      </c>
      <c r="K9" s="49">
        <v>369</v>
      </c>
      <c r="L9" s="117"/>
      <c r="M9" s="49">
        <v>540</v>
      </c>
      <c r="N9" s="49"/>
      <c r="O9" s="120">
        <f t="shared" si="0"/>
        <v>0.13530443497870209</v>
      </c>
      <c r="P9" s="2">
        <v>700</v>
      </c>
      <c r="Q9" s="164">
        <f t="shared" si="1"/>
        <v>0.31069907291405663</v>
      </c>
    </row>
    <row r="10" spans="1:17" s="2" customFormat="1" ht="31.5" x14ac:dyDescent="0.2">
      <c r="A10" s="21">
        <v>3</v>
      </c>
      <c r="B10" s="22" t="s">
        <v>404</v>
      </c>
      <c r="C10" s="48" t="s">
        <v>270</v>
      </c>
      <c r="D10" s="47" t="s">
        <v>271</v>
      </c>
      <c r="E10" s="23" t="s">
        <v>267</v>
      </c>
      <c r="F10" s="23" t="s">
        <v>268</v>
      </c>
      <c r="G10" s="23">
        <v>7617604</v>
      </c>
      <c r="H10" s="23">
        <v>223</v>
      </c>
      <c r="I10" s="24" t="s">
        <v>196</v>
      </c>
      <c r="J10" s="49">
        <v>3922</v>
      </c>
      <c r="K10" s="49">
        <v>332</v>
      </c>
      <c r="L10" s="117"/>
      <c r="M10" s="49">
        <v>700</v>
      </c>
      <c r="N10" s="49"/>
      <c r="O10" s="120">
        <f t="shared" si="0"/>
        <v>0.19498607242339833</v>
      </c>
      <c r="P10" s="2">
        <v>630</v>
      </c>
      <c r="Q10" s="164">
        <f t="shared" si="1"/>
        <v>0.37047353760445684</v>
      </c>
    </row>
    <row r="11" spans="1:17" s="2" customFormat="1" ht="47.25" customHeight="1" x14ac:dyDescent="0.2">
      <c r="A11" s="21">
        <v>4</v>
      </c>
      <c r="B11" s="22" t="s">
        <v>405</v>
      </c>
      <c r="C11" s="48" t="s">
        <v>272</v>
      </c>
      <c r="D11" s="47" t="s">
        <v>273</v>
      </c>
      <c r="E11" s="23" t="s">
        <v>267</v>
      </c>
      <c r="F11" s="23" t="s">
        <v>268</v>
      </c>
      <c r="G11" s="23">
        <v>7617591</v>
      </c>
      <c r="H11" s="23">
        <v>223</v>
      </c>
      <c r="I11" s="24" t="s">
        <v>196</v>
      </c>
      <c r="J11" s="49">
        <v>3221</v>
      </c>
      <c r="K11" s="49">
        <v>273</v>
      </c>
      <c r="L11" s="117"/>
      <c r="M11" s="49">
        <v>700</v>
      </c>
      <c r="N11" s="49"/>
      <c r="O11" s="120">
        <f t="shared" si="0"/>
        <v>0.23744911804613297</v>
      </c>
      <c r="P11" s="2">
        <v>350</v>
      </c>
      <c r="Q11" s="164">
        <f t="shared" si="1"/>
        <v>0.35617367706919945</v>
      </c>
    </row>
    <row r="12" spans="1:17" s="2" customFormat="1" ht="31.5" x14ac:dyDescent="0.2">
      <c r="A12" s="21">
        <v>5</v>
      </c>
      <c r="B12" s="22" t="s">
        <v>406</v>
      </c>
      <c r="C12" s="48" t="s">
        <v>407</v>
      </c>
      <c r="D12" s="47" t="s">
        <v>274</v>
      </c>
      <c r="E12" s="23" t="s">
        <v>267</v>
      </c>
      <c r="F12" s="23" t="s">
        <v>268</v>
      </c>
      <c r="G12" s="23">
        <v>7617578</v>
      </c>
      <c r="H12" s="23">
        <v>223</v>
      </c>
      <c r="I12" s="24" t="s">
        <v>196</v>
      </c>
      <c r="J12" s="49">
        <v>2786</v>
      </c>
      <c r="K12" s="49">
        <v>225</v>
      </c>
      <c r="L12" s="117"/>
      <c r="M12" s="49">
        <v>500</v>
      </c>
      <c r="N12" s="49"/>
      <c r="O12" s="120">
        <f t="shared" si="0"/>
        <v>0.19523623584537289</v>
      </c>
      <c r="P12" s="2">
        <v>300</v>
      </c>
      <c r="Q12" s="164">
        <f t="shared" si="1"/>
        <v>0.31237797735259665</v>
      </c>
    </row>
    <row r="13" spans="1:17" s="2" customFormat="1" ht="31.5" x14ac:dyDescent="0.2">
      <c r="A13" s="21">
        <v>6</v>
      </c>
      <c r="B13" s="22" t="s">
        <v>408</v>
      </c>
      <c r="C13" s="48" t="s">
        <v>275</v>
      </c>
      <c r="D13" s="47" t="s">
        <v>276</v>
      </c>
      <c r="E13" s="23" t="s">
        <v>267</v>
      </c>
      <c r="F13" s="23" t="s">
        <v>268</v>
      </c>
      <c r="G13" s="23">
        <v>7617584</v>
      </c>
      <c r="H13" s="23">
        <v>223</v>
      </c>
      <c r="I13" s="24" t="s">
        <v>196</v>
      </c>
      <c r="J13" s="49">
        <v>3541</v>
      </c>
      <c r="K13" s="49">
        <v>300</v>
      </c>
      <c r="L13" s="117"/>
      <c r="M13" s="49">
        <v>600</v>
      </c>
      <c r="N13" s="49"/>
      <c r="O13" s="120">
        <f t="shared" si="0"/>
        <v>0.18512804689910523</v>
      </c>
      <c r="P13" s="2">
        <v>380</v>
      </c>
      <c r="Q13" s="164">
        <f t="shared" si="1"/>
        <v>0.30237580993520519</v>
      </c>
    </row>
    <row r="14" spans="1:17" s="2" customFormat="1" ht="31.5" x14ac:dyDescent="0.2">
      <c r="A14" s="21">
        <v>7</v>
      </c>
      <c r="B14" s="22" t="s">
        <v>277</v>
      </c>
      <c r="C14" s="48" t="s">
        <v>278</v>
      </c>
      <c r="D14" s="47" t="s">
        <v>279</v>
      </c>
      <c r="E14" s="23" t="s">
        <v>267</v>
      </c>
      <c r="F14" s="23" t="s">
        <v>268</v>
      </c>
      <c r="G14" s="23">
        <v>7617593</v>
      </c>
      <c r="H14" s="23">
        <v>223</v>
      </c>
      <c r="I14" s="24" t="s">
        <v>196</v>
      </c>
      <c r="J14" s="49">
        <v>1952</v>
      </c>
      <c r="K14" s="49">
        <v>165</v>
      </c>
      <c r="L14" s="117"/>
      <c r="M14" s="49">
        <v>350</v>
      </c>
      <c r="N14" s="49"/>
      <c r="O14" s="120">
        <f t="shared" si="0"/>
        <v>0.19585898153329603</v>
      </c>
      <c r="P14" s="2">
        <v>210</v>
      </c>
      <c r="Q14" s="164">
        <f t="shared" si="1"/>
        <v>0.31337437045327365</v>
      </c>
    </row>
    <row r="15" spans="1:17" s="2" customFormat="1" ht="30.75" customHeight="1" x14ac:dyDescent="0.2">
      <c r="A15" s="21">
        <v>8</v>
      </c>
      <c r="B15" s="22" t="s">
        <v>280</v>
      </c>
      <c r="C15" s="48" t="s">
        <v>281</v>
      </c>
      <c r="D15" s="47" t="s">
        <v>282</v>
      </c>
      <c r="E15" s="23" t="s">
        <v>267</v>
      </c>
      <c r="F15" s="23" t="s">
        <v>268</v>
      </c>
      <c r="G15" s="23">
        <v>7617598</v>
      </c>
      <c r="H15" s="23">
        <v>223</v>
      </c>
      <c r="I15" s="24" t="s">
        <v>196</v>
      </c>
      <c r="J15" s="49">
        <v>3250</v>
      </c>
      <c r="K15" s="49">
        <v>275</v>
      </c>
      <c r="L15" s="117"/>
      <c r="M15" s="49">
        <v>500</v>
      </c>
      <c r="N15" s="49"/>
      <c r="O15" s="120">
        <f t="shared" si="0"/>
        <v>0.16806722689075632</v>
      </c>
      <c r="P15" s="2">
        <v>350</v>
      </c>
      <c r="Q15" s="164">
        <f t="shared" si="1"/>
        <v>0.2857142857142857</v>
      </c>
    </row>
    <row r="16" spans="1:17" s="2" customFormat="1" ht="31.5" x14ac:dyDescent="0.2">
      <c r="A16" s="21">
        <v>9</v>
      </c>
      <c r="B16" s="22" t="s">
        <v>285</v>
      </c>
      <c r="C16" s="48" t="s">
        <v>283</v>
      </c>
      <c r="D16" s="47" t="s">
        <v>284</v>
      </c>
      <c r="E16" s="23" t="s">
        <v>267</v>
      </c>
      <c r="F16" s="23" t="s">
        <v>268</v>
      </c>
      <c r="G16" s="23">
        <v>7617577</v>
      </c>
      <c r="H16" s="23">
        <v>223</v>
      </c>
      <c r="I16" s="24" t="s">
        <v>196</v>
      </c>
      <c r="J16" s="49">
        <v>1331</v>
      </c>
      <c r="K16" s="49">
        <v>115</v>
      </c>
      <c r="L16" s="117"/>
      <c r="M16" s="49">
        <v>260</v>
      </c>
      <c r="N16" s="49"/>
      <c r="O16" s="120">
        <f t="shared" si="0"/>
        <v>0.21381578947368421</v>
      </c>
      <c r="P16" s="2">
        <v>150</v>
      </c>
      <c r="Q16" s="164">
        <f t="shared" si="1"/>
        <v>0.33717105263157893</v>
      </c>
    </row>
    <row r="17" spans="1:17" s="2" customFormat="1" ht="31.5" x14ac:dyDescent="0.2">
      <c r="A17" s="21">
        <v>10</v>
      </c>
      <c r="B17" s="22" t="s">
        <v>409</v>
      </c>
      <c r="C17" s="48" t="s">
        <v>286</v>
      </c>
      <c r="D17" s="47" t="s">
        <v>287</v>
      </c>
      <c r="E17" s="23" t="s">
        <v>267</v>
      </c>
      <c r="F17" s="23" t="s">
        <v>268</v>
      </c>
      <c r="G17" s="23">
        <v>7617597</v>
      </c>
      <c r="H17" s="23">
        <v>223</v>
      </c>
      <c r="I17" s="24" t="s">
        <v>196</v>
      </c>
      <c r="J17" s="51">
        <v>3333</v>
      </c>
      <c r="K17" s="117">
        <v>307</v>
      </c>
      <c r="L17" s="42"/>
      <c r="M17" s="49">
        <v>500</v>
      </c>
      <c r="N17" s="42"/>
      <c r="O17" s="120">
        <f t="shared" si="0"/>
        <v>0.16523463317911435</v>
      </c>
      <c r="P17" s="2">
        <v>360</v>
      </c>
      <c r="Q17" s="164">
        <f t="shared" si="1"/>
        <v>0.28420356906807664</v>
      </c>
    </row>
    <row r="18" spans="1:17" s="136" customFormat="1" x14ac:dyDescent="0.2">
      <c r="A18" s="134" t="s">
        <v>2</v>
      </c>
      <c r="B18" s="134" t="s">
        <v>19</v>
      </c>
      <c r="C18" s="134"/>
      <c r="D18" s="134"/>
      <c r="E18" s="134"/>
      <c r="F18" s="134"/>
      <c r="G18" s="134"/>
      <c r="H18" s="134"/>
      <c r="I18" s="134"/>
      <c r="J18" s="135">
        <f>J19</f>
        <v>6421</v>
      </c>
      <c r="K18" s="135">
        <f>K19</f>
        <v>357</v>
      </c>
      <c r="L18" s="144"/>
      <c r="M18" s="135">
        <f>M19</f>
        <v>5250</v>
      </c>
      <c r="N18" s="135"/>
    </row>
    <row r="19" spans="1:17" x14ac:dyDescent="0.2">
      <c r="A19" s="21"/>
      <c r="B19" s="26" t="s">
        <v>79</v>
      </c>
      <c r="C19" s="26"/>
      <c r="D19" s="26"/>
      <c r="E19" s="26"/>
      <c r="F19" s="26"/>
      <c r="G19" s="26"/>
      <c r="H19" s="26"/>
      <c r="I19" s="26"/>
      <c r="J19" s="43">
        <f>J20+J22</f>
        <v>6421</v>
      </c>
      <c r="K19" s="43">
        <f>K20+K22</f>
        <v>357</v>
      </c>
      <c r="L19" s="43">
        <f>L20+L22</f>
        <v>0</v>
      </c>
      <c r="M19" s="43">
        <f>M20+M22</f>
        <v>5250</v>
      </c>
      <c r="N19" s="43"/>
    </row>
    <row r="20" spans="1:17" s="126" customFormat="1" x14ac:dyDescent="0.2">
      <c r="A20" s="138" t="s">
        <v>173</v>
      </c>
      <c r="B20" s="150" t="s">
        <v>387</v>
      </c>
      <c r="C20" s="151"/>
      <c r="D20" s="151"/>
      <c r="E20" s="138"/>
      <c r="F20" s="140"/>
      <c r="G20" s="138"/>
      <c r="H20" s="138"/>
      <c r="I20" s="138"/>
      <c r="J20" s="152">
        <f>J21</f>
        <v>4997</v>
      </c>
      <c r="K20" s="152">
        <f>K21</f>
        <v>238</v>
      </c>
      <c r="L20" s="152">
        <f>L21</f>
        <v>0</v>
      </c>
      <c r="M20" s="152">
        <f>M21</f>
        <v>4730</v>
      </c>
      <c r="N20" s="153"/>
      <c r="O20" s="154"/>
    </row>
    <row r="21" spans="1:17" ht="31.5" x14ac:dyDescent="0.2">
      <c r="A21" s="21"/>
      <c r="B21" s="121" t="s">
        <v>368</v>
      </c>
      <c r="C21" s="122"/>
      <c r="D21" s="122"/>
      <c r="E21" s="21" t="s">
        <v>366</v>
      </c>
      <c r="F21" s="23" t="s">
        <v>369</v>
      </c>
      <c r="G21" s="21"/>
      <c r="H21" s="21"/>
      <c r="I21" s="21"/>
      <c r="J21" s="123">
        <v>4997</v>
      </c>
      <c r="K21" s="123">
        <v>238</v>
      </c>
      <c r="L21" s="117"/>
      <c r="M21" s="42">
        <v>4730</v>
      </c>
      <c r="N21" s="124"/>
      <c r="O21" s="149"/>
    </row>
    <row r="22" spans="1:17" s="126" customFormat="1" x14ac:dyDescent="0.2">
      <c r="A22" s="138" t="s">
        <v>174</v>
      </c>
      <c r="B22" s="139" t="s">
        <v>245</v>
      </c>
      <c r="C22" s="151"/>
      <c r="D22" s="138"/>
      <c r="E22" s="138"/>
      <c r="F22" s="138"/>
      <c r="G22" s="138"/>
      <c r="H22" s="138"/>
      <c r="I22" s="138"/>
      <c r="J22" s="155">
        <f>J23</f>
        <v>1424</v>
      </c>
      <c r="K22" s="155">
        <f>K23</f>
        <v>119</v>
      </c>
      <c r="L22" s="155">
        <f>L23</f>
        <v>0</v>
      </c>
      <c r="M22" s="155">
        <f>M23</f>
        <v>520</v>
      </c>
      <c r="N22" s="147"/>
      <c r="O22" s="142"/>
      <c r="P22" s="156"/>
    </row>
    <row r="23" spans="1:17" ht="31.5" x14ac:dyDescent="0.2">
      <c r="A23" s="21"/>
      <c r="B23" s="121" t="s">
        <v>398</v>
      </c>
      <c r="C23" s="122" t="s">
        <v>397</v>
      </c>
      <c r="D23" s="122" t="s">
        <v>388</v>
      </c>
      <c r="E23" s="21" t="s">
        <v>366</v>
      </c>
      <c r="F23" s="23" t="s">
        <v>369</v>
      </c>
      <c r="G23" s="21">
        <v>7608238</v>
      </c>
      <c r="H23" s="21">
        <v>223</v>
      </c>
      <c r="I23" s="21">
        <v>2017</v>
      </c>
      <c r="J23" s="123">
        <v>1424</v>
      </c>
      <c r="K23" s="123">
        <f>65+54</f>
        <v>119</v>
      </c>
      <c r="L23" s="117"/>
      <c r="M23" s="42">
        <v>520</v>
      </c>
      <c r="N23" s="124"/>
      <c r="O23" s="120"/>
      <c r="P23" s="110"/>
      <c r="Q23" s="110"/>
    </row>
    <row r="24" spans="1:17" s="136" customFormat="1" x14ac:dyDescent="0.2">
      <c r="A24" s="134" t="s">
        <v>6</v>
      </c>
      <c r="B24" s="134" t="s">
        <v>246</v>
      </c>
      <c r="C24" s="134"/>
      <c r="D24" s="134"/>
      <c r="E24" s="134"/>
      <c r="F24" s="134"/>
      <c r="G24" s="134"/>
      <c r="H24" s="134"/>
      <c r="I24" s="134"/>
      <c r="J24" s="135">
        <f>J25</f>
        <v>112396</v>
      </c>
      <c r="K24" s="135">
        <f>K25</f>
        <v>1730</v>
      </c>
      <c r="L24" s="144"/>
      <c r="M24" s="135">
        <f>M25</f>
        <v>5250</v>
      </c>
      <c r="N24" s="135"/>
    </row>
    <row r="25" spans="1:17" x14ac:dyDescent="0.2">
      <c r="A25" s="21"/>
      <c r="B25" s="54" t="s">
        <v>247</v>
      </c>
      <c r="C25" s="26"/>
      <c r="D25" s="26"/>
      <c r="E25" s="26"/>
      <c r="F25" s="26"/>
      <c r="G25" s="26"/>
      <c r="H25" s="26"/>
      <c r="I25" s="26"/>
      <c r="J25" s="43">
        <f>SUM(J26:J59)</f>
        <v>112396</v>
      </c>
      <c r="K25" s="43">
        <f>SUM(K26:K30)</f>
        <v>1730</v>
      </c>
      <c r="L25" s="43">
        <f>SUM(L26:L30)</f>
        <v>0</v>
      </c>
      <c r="M25" s="43">
        <f>SUM(M26:M30)</f>
        <v>5250</v>
      </c>
      <c r="N25" s="43"/>
    </row>
    <row r="26" spans="1:17" ht="47.25" x14ac:dyDescent="0.2">
      <c r="A26" s="21">
        <v>1</v>
      </c>
      <c r="B26" s="121" t="s">
        <v>248</v>
      </c>
      <c r="C26" s="122"/>
      <c r="D26" s="122" t="s">
        <v>249</v>
      </c>
      <c r="E26" s="21" t="s">
        <v>250</v>
      </c>
      <c r="F26" s="23" t="s">
        <v>251</v>
      </c>
      <c r="G26" s="21"/>
      <c r="H26" s="21">
        <v>223</v>
      </c>
      <c r="I26" s="21" t="s">
        <v>177</v>
      </c>
      <c r="J26" s="123">
        <v>1938</v>
      </c>
      <c r="K26" s="123">
        <v>156</v>
      </c>
      <c r="L26" s="117"/>
      <c r="M26" s="42">
        <v>1050</v>
      </c>
      <c r="N26" s="124"/>
      <c r="O26" s="120">
        <f>M26/(J26-K26)</f>
        <v>0.58922558922558921</v>
      </c>
    </row>
    <row r="27" spans="1:17" ht="47.25" x14ac:dyDescent="0.2">
      <c r="A27" s="21">
        <v>2</v>
      </c>
      <c r="B27" s="121" t="s">
        <v>252</v>
      </c>
      <c r="C27" s="122"/>
      <c r="D27" s="21" t="s">
        <v>253</v>
      </c>
      <c r="E27" s="21" t="s">
        <v>250</v>
      </c>
      <c r="F27" s="23" t="s">
        <v>251</v>
      </c>
      <c r="G27" s="21"/>
      <c r="H27" s="21">
        <v>223</v>
      </c>
      <c r="I27" s="21" t="s">
        <v>177</v>
      </c>
      <c r="J27" s="125">
        <v>2126</v>
      </c>
      <c r="K27" s="125">
        <v>171</v>
      </c>
      <c r="L27" s="111"/>
      <c r="M27" s="42">
        <v>900</v>
      </c>
      <c r="N27" s="42"/>
      <c r="O27" s="120">
        <f>M27/(J27-K27)</f>
        <v>0.46035805626598464</v>
      </c>
    </row>
    <row r="28" spans="1:17" s="148" customFormat="1" ht="47.25" x14ac:dyDescent="0.2">
      <c r="A28" s="88">
        <v>3</v>
      </c>
      <c r="B28" s="167" t="s">
        <v>410</v>
      </c>
      <c r="C28" s="168"/>
      <c r="D28" s="88" t="s">
        <v>254</v>
      </c>
      <c r="E28" s="88" t="s">
        <v>250</v>
      </c>
      <c r="F28" s="91" t="s">
        <v>251</v>
      </c>
      <c r="G28" s="88"/>
      <c r="H28" s="88">
        <v>223</v>
      </c>
      <c r="I28" s="88" t="s">
        <v>177</v>
      </c>
      <c r="J28" s="169">
        <v>2980</v>
      </c>
      <c r="K28" s="169">
        <v>924</v>
      </c>
      <c r="L28" s="170"/>
      <c r="M28" s="93">
        <v>1000</v>
      </c>
      <c r="N28" s="93"/>
      <c r="O28" s="162">
        <f>M28/(J28-K28)</f>
        <v>0.48638132295719844</v>
      </c>
      <c r="P28" s="171">
        <f>J28-2056</f>
        <v>924</v>
      </c>
    </row>
    <row r="29" spans="1:17" ht="47.25" x14ac:dyDescent="0.2">
      <c r="A29" s="21">
        <v>4</v>
      </c>
      <c r="B29" s="121" t="s">
        <v>255</v>
      </c>
      <c r="C29" s="122"/>
      <c r="D29" s="122" t="s">
        <v>256</v>
      </c>
      <c r="E29" s="21" t="s">
        <v>250</v>
      </c>
      <c r="F29" s="23" t="s">
        <v>251</v>
      </c>
      <c r="G29" s="21"/>
      <c r="H29" s="21">
        <v>223</v>
      </c>
      <c r="I29" s="21" t="s">
        <v>177</v>
      </c>
      <c r="J29" s="123">
        <v>2705</v>
      </c>
      <c r="K29" s="123">
        <v>289</v>
      </c>
      <c r="L29" s="117"/>
      <c r="M29" s="42">
        <v>1200</v>
      </c>
      <c r="N29" s="124"/>
      <c r="O29" s="120">
        <f>M29/(J29-K29)</f>
        <v>0.49668874172185429</v>
      </c>
      <c r="P29" s="110"/>
      <c r="Q29" s="110"/>
    </row>
    <row r="30" spans="1:17" ht="47.25" x14ac:dyDescent="0.2">
      <c r="A30" s="21">
        <v>5</v>
      </c>
      <c r="B30" s="121" t="s">
        <v>257</v>
      </c>
      <c r="C30" s="122"/>
      <c r="D30" s="122" t="s">
        <v>258</v>
      </c>
      <c r="E30" s="21" t="s">
        <v>250</v>
      </c>
      <c r="F30" s="23" t="s">
        <v>251</v>
      </c>
      <c r="G30" s="21"/>
      <c r="H30" s="21">
        <v>223</v>
      </c>
      <c r="I30" s="21" t="s">
        <v>177</v>
      </c>
      <c r="J30" s="123">
        <v>2201</v>
      </c>
      <c r="K30" s="123">
        <v>190</v>
      </c>
      <c r="L30" s="117"/>
      <c r="M30" s="42">
        <v>1100</v>
      </c>
      <c r="N30" s="124"/>
      <c r="O30" s="120">
        <f>M30/(J30-K30)</f>
        <v>0.5469915464942815</v>
      </c>
    </row>
    <row r="31" spans="1:17" s="136" customFormat="1" x14ac:dyDescent="0.2">
      <c r="A31" s="134" t="s">
        <v>18</v>
      </c>
      <c r="B31" s="134" t="s">
        <v>21</v>
      </c>
      <c r="C31" s="134"/>
      <c r="D31" s="134"/>
      <c r="E31" s="134"/>
      <c r="F31" s="134"/>
      <c r="G31" s="134"/>
      <c r="H31" s="134"/>
      <c r="I31" s="134"/>
      <c r="J31" s="144">
        <f>J32</f>
        <v>10749</v>
      </c>
      <c r="K31" s="144">
        <f>K32</f>
        <v>832</v>
      </c>
      <c r="L31" s="144">
        <f>L32</f>
        <v>0</v>
      </c>
      <c r="M31" s="144">
        <f>M32</f>
        <v>5250</v>
      </c>
      <c r="N31" s="144"/>
      <c r="Q31" s="145"/>
    </row>
    <row r="32" spans="1:17" x14ac:dyDescent="0.2">
      <c r="A32" s="25"/>
      <c r="B32" s="26" t="s">
        <v>79</v>
      </c>
      <c r="C32" s="26"/>
      <c r="D32" s="26"/>
      <c r="E32" s="26"/>
      <c r="F32" s="26"/>
      <c r="G32" s="26"/>
      <c r="H32" s="26"/>
      <c r="I32" s="26"/>
      <c r="J32" s="50">
        <f>J33+J38+J35</f>
        <v>10749</v>
      </c>
      <c r="K32" s="50">
        <f>K33+K38+K35</f>
        <v>832</v>
      </c>
      <c r="L32" s="50">
        <f>L33+L38+L35</f>
        <v>0</v>
      </c>
      <c r="M32" s="50">
        <f>M33+M38+M35</f>
        <v>5250</v>
      </c>
      <c r="N32" s="50"/>
      <c r="O32" s="110"/>
    </row>
    <row r="33" spans="1:15" s="126" customFormat="1" x14ac:dyDescent="0.2">
      <c r="A33" s="138" t="s">
        <v>173</v>
      </c>
      <c r="B33" s="139" t="s">
        <v>387</v>
      </c>
      <c r="C33" s="140"/>
      <c r="D33" s="138"/>
      <c r="E33" s="138"/>
      <c r="F33" s="138"/>
      <c r="G33" s="138"/>
      <c r="H33" s="138"/>
      <c r="I33" s="143"/>
      <c r="J33" s="147">
        <f>J34</f>
        <v>4640</v>
      </c>
      <c r="K33" s="147">
        <f>K34</f>
        <v>400</v>
      </c>
      <c r="L33" s="147">
        <f>L34</f>
        <v>0</v>
      </c>
      <c r="M33" s="147">
        <f>M34</f>
        <v>2088</v>
      </c>
      <c r="N33" s="141"/>
      <c r="O33" s="142"/>
    </row>
    <row r="34" spans="1:15" ht="94.5" x14ac:dyDescent="0.2">
      <c r="A34" s="21"/>
      <c r="B34" s="108" t="s">
        <v>355</v>
      </c>
      <c r="C34" s="23" t="s">
        <v>434</v>
      </c>
      <c r="D34" s="23" t="s">
        <v>435</v>
      </c>
      <c r="E34" s="21" t="s">
        <v>357</v>
      </c>
      <c r="F34" s="23" t="s">
        <v>358</v>
      </c>
      <c r="G34" s="163">
        <v>7621590</v>
      </c>
      <c r="H34" s="21">
        <v>492</v>
      </c>
      <c r="I34" s="24" t="s">
        <v>196</v>
      </c>
      <c r="J34" s="42">
        <v>4640</v>
      </c>
      <c r="K34" s="42">
        <v>400</v>
      </c>
      <c r="L34" s="111"/>
      <c r="M34" s="49">
        <v>2088</v>
      </c>
      <c r="N34" s="49"/>
      <c r="O34" s="120">
        <f>M34/(J34-K34)</f>
        <v>0.49245283018867925</v>
      </c>
    </row>
    <row r="35" spans="1:15" s="126" customFormat="1" x14ac:dyDescent="0.2">
      <c r="A35" s="138" t="s">
        <v>174</v>
      </c>
      <c r="B35" s="139" t="s">
        <v>291</v>
      </c>
      <c r="C35" s="140"/>
      <c r="D35" s="138"/>
      <c r="E35" s="138"/>
      <c r="F35" s="140"/>
      <c r="G35" s="138"/>
      <c r="H35" s="138"/>
      <c r="I35" s="143"/>
      <c r="J35" s="147">
        <f>SUM(J36:J37)</f>
        <v>996</v>
      </c>
      <c r="K35" s="147">
        <f>SUM(K36:K37)</f>
        <v>0</v>
      </c>
      <c r="L35" s="147">
        <f>SUM(L36:L37)</f>
        <v>0</v>
      </c>
      <c r="M35" s="147">
        <f>SUM(M36:M37)</f>
        <v>628</v>
      </c>
      <c r="N35" s="141"/>
      <c r="O35" s="142"/>
    </row>
    <row r="36" spans="1:15" ht="43.5" customHeight="1" x14ac:dyDescent="0.2">
      <c r="A36" s="21">
        <v>1</v>
      </c>
      <c r="B36" s="108" t="s">
        <v>380</v>
      </c>
      <c r="C36" s="23" t="s">
        <v>381</v>
      </c>
      <c r="D36" s="21" t="s">
        <v>436</v>
      </c>
      <c r="E36" s="21" t="s">
        <v>357</v>
      </c>
      <c r="F36" s="23" t="s">
        <v>358</v>
      </c>
      <c r="G36" s="163">
        <v>7621588</v>
      </c>
      <c r="H36" s="21">
        <v>554</v>
      </c>
      <c r="I36" s="24" t="s">
        <v>196</v>
      </c>
      <c r="J36" s="42">
        <v>498</v>
      </c>
      <c r="K36" s="42">
        <v>0</v>
      </c>
      <c r="L36" s="111"/>
      <c r="M36" s="49">
        <v>314</v>
      </c>
      <c r="N36" s="49"/>
      <c r="O36" s="120">
        <f>M36/(J36-K36)</f>
        <v>0.63052208835341361</v>
      </c>
    </row>
    <row r="37" spans="1:15" ht="31.5" x14ac:dyDescent="0.2">
      <c r="A37" s="21">
        <v>2</v>
      </c>
      <c r="B37" s="108" t="s">
        <v>382</v>
      </c>
      <c r="C37" s="23" t="s">
        <v>356</v>
      </c>
      <c r="D37" s="21" t="s">
        <v>436</v>
      </c>
      <c r="E37" s="21" t="s">
        <v>357</v>
      </c>
      <c r="F37" s="23" t="s">
        <v>358</v>
      </c>
      <c r="G37" s="163">
        <v>7621589</v>
      </c>
      <c r="H37" s="21">
        <v>554</v>
      </c>
      <c r="I37" s="24" t="s">
        <v>196</v>
      </c>
      <c r="J37" s="42">
        <v>498</v>
      </c>
      <c r="K37" s="42">
        <v>0</v>
      </c>
      <c r="L37" s="111"/>
      <c r="M37" s="49">
        <v>314</v>
      </c>
      <c r="N37" s="49"/>
      <c r="O37" s="120">
        <f>M37/(J37-K37)</f>
        <v>0.63052208835341361</v>
      </c>
    </row>
    <row r="38" spans="1:15" s="126" customFormat="1" x14ac:dyDescent="0.2">
      <c r="A38" s="138" t="s">
        <v>264</v>
      </c>
      <c r="B38" s="139" t="s">
        <v>245</v>
      </c>
      <c r="C38" s="140"/>
      <c r="D38" s="138"/>
      <c r="E38" s="138"/>
      <c r="F38" s="138"/>
      <c r="G38" s="138"/>
      <c r="H38" s="138"/>
      <c r="I38" s="143"/>
      <c r="J38" s="147">
        <f>SUM(J39:J41)</f>
        <v>5113</v>
      </c>
      <c r="K38" s="147">
        <f>SUM(K39:K41)</f>
        <v>432</v>
      </c>
      <c r="L38" s="147">
        <f>SUM(L39:L41)</f>
        <v>0</v>
      </c>
      <c r="M38" s="147">
        <f>SUM(M39:M41)</f>
        <v>2534</v>
      </c>
      <c r="N38" s="141"/>
      <c r="O38" s="142"/>
    </row>
    <row r="39" spans="1:15" ht="63" x14ac:dyDescent="0.2">
      <c r="A39" s="21">
        <v>1</v>
      </c>
      <c r="B39" s="108" t="s">
        <v>359</v>
      </c>
      <c r="C39" s="23" t="s">
        <v>437</v>
      </c>
      <c r="D39" s="21" t="s">
        <v>440</v>
      </c>
      <c r="E39" s="21" t="s">
        <v>357</v>
      </c>
      <c r="F39" s="23" t="s">
        <v>358</v>
      </c>
      <c r="G39" s="163">
        <v>7621632</v>
      </c>
      <c r="H39" s="21">
        <v>223</v>
      </c>
      <c r="I39" s="24" t="s">
        <v>196</v>
      </c>
      <c r="J39" s="42">
        <v>724</v>
      </c>
      <c r="K39" s="42">
        <v>61</v>
      </c>
      <c r="L39" s="111"/>
      <c r="M39" s="49">
        <v>398</v>
      </c>
      <c r="N39" s="49"/>
      <c r="O39" s="120">
        <f>M39/(J39-K39)</f>
        <v>0.60030165912518851</v>
      </c>
    </row>
    <row r="40" spans="1:15" ht="63" x14ac:dyDescent="0.2">
      <c r="A40" s="21">
        <v>2</v>
      </c>
      <c r="B40" s="108" t="s">
        <v>438</v>
      </c>
      <c r="C40" s="23" t="s">
        <v>441</v>
      </c>
      <c r="D40" s="21" t="s">
        <v>439</v>
      </c>
      <c r="E40" s="21" t="s">
        <v>357</v>
      </c>
      <c r="F40" s="23" t="s">
        <v>358</v>
      </c>
      <c r="G40" s="163">
        <v>7621851</v>
      </c>
      <c r="H40" s="21">
        <v>223</v>
      </c>
      <c r="I40" s="24" t="s">
        <v>196</v>
      </c>
      <c r="J40" s="42">
        <v>853</v>
      </c>
      <c r="K40" s="42">
        <v>72</v>
      </c>
      <c r="L40" s="111"/>
      <c r="M40" s="49">
        <v>469</v>
      </c>
      <c r="N40" s="49"/>
      <c r="O40" s="120">
        <f>M40/(J40-K40)</f>
        <v>0.60051216389244555</v>
      </c>
    </row>
    <row r="41" spans="1:15" ht="63" x14ac:dyDescent="0.2">
      <c r="A41" s="21">
        <v>3</v>
      </c>
      <c r="B41" s="108" t="s">
        <v>442</v>
      </c>
      <c r="C41" s="23" t="s">
        <v>444</v>
      </c>
      <c r="D41" s="21" t="s">
        <v>443</v>
      </c>
      <c r="E41" s="21" t="s">
        <v>357</v>
      </c>
      <c r="F41" s="23" t="s">
        <v>358</v>
      </c>
      <c r="G41" s="163">
        <v>7621631</v>
      </c>
      <c r="H41" s="21">
        <v>223</v>
      </c>
      <c r="I41" s="24" t="s">
        <v>196</v>
      </c>
      <c r="J41" s="42">
        <v>3536</v>
      </c>
      <c r="K41" s="42">
        <v>299</v>
      </c>
      <c r="L41" s="111"/>
      <c r="M41" s="49">
        <v>1667</v>
      </c>
      <c r="N41" s="49"/>
      <c r="O41" s="120">
        <f>M41/(J41-K41)</f>
        <v>0.51498300895891258</v>
      </c>
    </row>
    <row r="42" spans="1:15" s="158" customFormat="1" x14ac:dyDescent="0.2">
      <c r="A42" s="61" t="s">
        <v>20</v>
      </c>
      <c r="B42" s="61" t="s">
        <v>295</v>
      </c>
      <c r="C42" s="61"/>
      <c r="D42" s="61"/>
      <c r="E42" s="61"/>
      <c r="F42" s="61"/>
      <c r="G42" s="61"/>
      <c r="H42" s="61"/>
      <c r="I42" s="61"/>
      <c r="J42" s="157">
        <f>J43</f>
        <v>6924</v>
      </c>
      <c r="K42" s="157">
        <f>K43</f>
        <v>557</v>
      </c>
      <c r="L42" s="157">
        <f>L43</f>
        <v>0</v>
      </c>
      <c r="M42" s="157">
        <f>M43</f>
        <v>5250</v>
      </c>
      <c r="N42" s="157"/>
    </row>
    <row r="43" spans="1:15" x14ac:dyDescent="0.2">
      <c r="A43" s="21"/>
      <c r="B43" s="54" t="s">
        <v>79</v>
      </c>
      <c r="C43" s="26"/>
      <c r="D43" s="26"/>
      <c r="E43" s="26"/>
      <c r="F43" s="26"/>
      <c r="G43" s="26"/>
      <c r="H43" s="26"/>
      <c r="I43" s="26"/>
      <c r="J43" s="43">
        <f>J44+J46</f>
        <v>6924</v>
      </c>
      <c r="K43" s="43">
        <f>K44+K46</f>
        <v>557</v>
      </c>
      <c r="L43" s="43">
        <f>L44+L46</f>
        <v>0</v>
      </c>
      <c r="M43" s="43">
        <f>M44+M46</f>
        <v>5250</v>
      </c>
      <c r="N43" s="43"/>
    </row>
    <row r="44" spans="1:15" s="126" customFormat="1" x14ac:dyDescent="0.2">
      <c r="A44" s="138" t="s">
        <v>173</v>
      </c>
      <c r="B44" s="150" t="s">
        <v>291</v>
      </c>
      <c r="C44" s="151"/>
      <c r="D44" s="151"/>
      <c r="E44" s="140"/>
      <c r="F44" s="140"/>
      <c r="G44" s="138"/>
      <c r="H44" s="138"/>
      <c r="I44" s="138"/>
      <c r="J44" s="152">
        <f>J45</f>
        <v>4265</v>
      </c>
      <c r="K44" s="152">
        <f>K45</f>
        <v>311</v>
      </c>
      <c r="L44" s="152">
        <f>L45</f>
        <v>0</v>
      </c>
      <c r="M44" s="152">
        <f>M45</f>
        <v>3826</v>
      </c>
      <c r="N44" s="153"/>
      <c r="O44" s="142"/>
    </row>
    <row r="45" spans="1:15" ht="63" x14ac:dyDescent="0.2">
      <c r="A45" s="21"/>
      <c r="B45" s="121" t="s">
        <v>383</v>
      </c>
      <c r="C45" s="122" t="s">
        <v>384</v>
      </c>
      <c r="D45" s="122" t="s">
        <v>385</v>
      </c>
      <c r="E45" s="23" t="s">
        <v>386</v>
      </c>
      <c r="F45" s="23" t="s">
        <v>324</v>
      </c>
      <c r="G45" s="21">
        <v>7618780</v>
      </c>
      <c r="H45" s="21">
        <v>554</v>
      </c>
      <c r="I45" s="21" t="s">
        <v>196</v>
      </c>
      <c r="J45" s="123">
        <v>4265</v>
      </c>
      <c r="K45" s="123">
        <v>311</v>
      </c>
      <c r="L45" s="117"/>
      <c r="M45" s="42">
        <v>3826</v>
      </c>
      <c r="N45" s="124"/>
      <c r="O45" s="120"/>
    </row>
    <row r="46" spans="1:15" s="126" customFormat="1" x14ac:dyDescent="0.2">
      <c r="A46" s="138" t="s">
        <v>174</v>
      </c>
      <c r="B46" s="150" t="s">
        <v>245</v>
      </c>
      <c r="C46" s="151"/>
      <c r="D46" s="151"/>
      <c r="E46" s="140"/>
      <c r="F46" s="140"/>
      <c r="G46" s="138"/>
      <c r="H46" s="138"/>
      <c r="I46" s="138"/>
      <c r="J46" s="152">
        <f>SUM(J47:J48)</f>
        <v>2659</v>
      </c>
      <c r="K46" s="152">
        <f>SUM(K47:K48)</f>
        <v>246</v>
      </c>
      <c r="L46" s="152">
        <f>SUM(L47:L48)</f>
        <v>0</v>
      </c>
      <c r="M46" s="152">
        <f>SUM(M47:M48)</f>
        <v>1424</v>
      </c>
      <c r="N46" s="153"/>
      <c r="O46" s="142"/>
    </row>
    <row r="47" spans="1:15" ht="47.25" x14ac:dyDescent="0.2">
      <c r="A47" s="21">
        <v>1</v>
      </c>
      <c r="B47" s="108" t="s">
        <v>325</v>
      </c>
      <c r="C47" s="122" t="s">
        <v>326</v>
      </c>
      <c r="D47" s="21" t="s">
        <v>327</v>
      </c>
      <c r="E47" s="23" t="s">
        <v>323</v>
      </c>
      <c r="F47" s="23" t="s">
        <v>324</v>
      </c>
      <c r="G47" s="21">
        <v>7619504</v>
      </c>
      <c r="H47" s="21">
        <v>223</v>
      </c>
      <c r="I47" s="21" t="s">
        <v>196</v>
      </c>
      <c r="J47" s="125">
        <v>617</v>
      </c>
      <c r="K47" s="125">
        <v>51</v>
      </c>
      <c r="L47" s="111"/>
      <c r="M47" s="42">
        <v>334</v>
      </c>
      <c r="N47" s="42"/>
      <c r="O47" s="120">
        <f>M47/(J47-K47)</f>
        <v>0.59010600706713778</v>
      </c>
    </row>
    <row r="48" spans="1:15" ht="31.5" x14ac:dyDescent="0.2">
      <c r="A48" s="21">
        <v>2</v>
      </c>
      <c r="B48" s="121" t="s">
        <v>328</v>
      </c>
      <c r="C48" s="122" t="s">
        <v>329</v>
      </c>
      <c r="D48" s="122" t="s">
        <v>330</v>
      </c>
      <c r="E48" s="23" t="s">
        <v>323</v>
      </c>
      <c r="F48" s="23" t="s">
        <v>324</v>
      </c>
      <c r="G48" s="21">
        <v>7618689</v>
      </c>
      <c r="H48" s="21">
        <v>223</v>
      </c>
      <c r="I48" s="21" t="s">
        <v>196</v>
      </c>
      <c r="J48" s="123">
        <v>2042</v>
      </c>
      <c r="K48" s="123">
        <v>195</v>
      </c>
      <c r="L48" s="117"/>
      <c r="M48" s="42">
        <v>1090</v>
      </c>
      <c r="N48" s="124"/>
      <c r="O48" s="120">
        <f>M48/(J48-K48)</f>
        <v>0.59014618299945854</v>
      </c>
    </row>
    <row r="49" spans="1:19" s="136" customFormat="1" x14ac:dyDescent="0.2">
      <c r="A49" s="134" t="s">
        <v>296</v>
      </c>
      <c r="B49" s="134" t="s">
        <v>297</v>
      </c>
      <c r="C49" s="134"/>
      <c r="D49" s="134"/>
      <c r="E49" s="134"/>
      <c r="F49" s="134"/>
      <c r="G49" s="134"/>
      <c r="H49" s="134"/>
      <c r="I49" s="134"/>
      <c r="J49" s="135">
        <f>J50</f>
        <v>9918</v>
      </c>
      <c r="K49" s="135">
        <f>K50</f>
        <v>839</v>
      </c>
      <c r="L49" s="135">
        <f>L50</f>
        <v>0</v>
      </c>
      <c r="M49" s="135">
        <f>M50</f>
        <v>5250</v>
      </c>
      <c r="N49" s="135"/>
    </row>
    <row r="50" spans="1:19" x14ac:dyDescent="0.2">
      <c r="A50" s="21"/>
      <c r="B50" s="54" t="s">
        <v>247</v>
      </c>
      <c r="C50" s="26"/>
      <c r="D50" s="26"/>
      <c r="E50" s="26"/>
      <c r="F50" s="26"/>
      <c r="G50" s="26"/>
      <c r="H50" s="26"/>
      <c r="I50" s="26"/>
      <c r="J50" s="43">
        <f>SUM(J51:J59)</f>
        <v>9918</v>
      </c>
      <c r="K50" s="43">
        <f>SUM(K51:K59)</f>
        <v>839</v>
      </c>
      <c r="L50" s="43">
        <f>SUM(L51:L59)</f>
        <v>0</v>
      </c>
      <c r="M50" s="43">
        <f>SUM(M51:M59)</f>
        <v>5250</v>
      </c>
      <c r="N50" s="43"/>
    </row>
    <row r="51" spans="1:19" ht="47.25" x14ac:dyDescent="0.2">
      <c r="A51" s="21">
        <v>1</v>
      </c>
      <c r="B51" s="22" t="s">
        <v>331</v>
      </c>
      <c r="C51" s="122" t="s">
        <v>332</v>
      </c>
      <c r="D51" s="21" t="s">
        <v>333</v>
      </c>
      <c r="E51" s="23" t="s">
        <v>334</v>
      </c>
      <c r="F51" s="23" t="s">
        <v>335</v>
      </c>
      <c r="G51" s="21"/>
      <c r="H51" s="21">
        <v>223</v>
      </c>
      <c r="I51" s="21">
        <v>2017</v>
      </c>
      <c r="J51" s="125">
        <v>493</v>
      </c>
      <c r="K51" s="125">
        <v>42</v>
      </c>
      <c r="L51" s="111"/>
      <c r="M51" s="42">
        <v>270</v>
      </c>
      <c r="N51" s="42"/>
      <c r="O51" s="120">
        <f t="shared" ref="O51:O59" si="2">M51/(J51-K51)</f>
        <v>0.59866962305986693</v>
      </c>
      <c r="P51" s="110"/>
      <c r="Q51" s="110"/>
      <c r="R51" s="127"/>
      <c r="S51" s="120"/>
    </row>
    <row r="52" spans="1:19" ht="31.5" x14ac:dyDescent="0.2">
      <c r="A52" s="21">
        <v>2</v>
      </c>
      <c r="B52" s="108" t="s">
        <v>336</v>
      </c>
      <c r="C52" s="122" t="s">
        <v>337</v>
      </c>
      <c r="D52" s="21" t="s">
        <v>338</v>
      </c>
      <c r="E52" s="23" t="s">
        <v>334</v>
      </c>
      <c r="F52" s="23" t="s">
        <v>335</v>
      </c>
      <c r="G52" s="21"/>
      <c r="H52" s="21">
        <v>223</v>
      </c>
      <c r="I52" s="21">
        <v>2017</v>
      </c>
      <c r="J52" s="125">
        <v>1434</v>
      </c>
      <c r="K52" s="125">
        <v>121</v>
      </c>
      <c r="L52" s="111"/>
      <c r="M52" s="42">
        <v>800</v>
      </c>
      <c r="N52" s="42"/>
      <c r="O52" s="120">
        <f t="shared" si="2"/>
        <v>0.60929169840060926</v>
      </c>
    </row>
    <row r="53" spans="1:19" ht="47.25" x14ac:dyDescent="0.2">
      <c r="A53" s="21">
        <v>3</v>
      </c>
      <c r="B53" s="108" t="s">
        <v>339</v>
      </c>
      <c r="C53" s="23" t="s">
        <v>340</v>
      </c>
      <c r="D53" s="21" t="s">
        <v>341</v>
      </c>
      <c r="E53" s="23" t="s">
        <v>334</v>
      </c>
      <c r="F53" s="23" t="s">
        <v>335</v>
      </c>
      <c r="G53" s="21"/>
      <c r="H53" s="21">
        <v>223</v>
      </c>
      <c r="I53" s="21">
        <v>2017</v>
      </c>
      <c r="J53" s="49">
        <v>556</v>
      </c>
      <c r="K53" s="49">
        <v>47</v>
      </c>
      <c r="L53" s="111"/>
      <c r="M53" s="49">
        <v>300</v>
      </c>
      <c r="N53" s="49"/>
      <c r="O53" s="120">
        <f t="shared" si="2"/>
        <v>0.58939096267190572</v>
      </c>
    </row>
    <row r="54" spans="1:19" ht="31.5" x14ac:dyDescent="0.2">
      <c r="A54" s="21">
        <v>4</v>
      </c>
      <c r="B54" s="108" t="s">
        <v>342</v>
      </c>
      <c r="C54" s="122" t="s">
        <v>343</v>
      </c>
      <c r="D54" s="23" t="s">
        <v>344</v>
      </c>
      <c r="E54" s="23" t="s">
        <v>334</v>
      </c>
      <c r="F54" s="23" t="s">
        <v>335</v>
      </c>
      <c r="G54" s="21"/>
      <c r="H54" s="21">
        <v>223</v>
      </c>
      <c r="I54" s="21">
        <v>2017</v>
      </c>
      <c r="J54" s="125">
        <v>2369</v>
      </c>
      <c r="K54" s="125">
        <v>200</v>
      </c>
      <c r="L54" s="111"/>
      <c r="M54" s="42">
        <v>1300</v>
      </c>
      <c r="N54" s="42"/>
      <c r="O54" s="120">
        <f t="shared" si="2"/>
        <v>0.59935454126325494</v>
      </c>
      <c r="P54" s="110"/>
      <c r="Q54" s="110"/>
      <c r="R54" s="127"/>
      <c r="S54" s="120"/>
    </row>
    <row r="55" spans="1:19" s="148" customFormat="1" ht="47.25" x14ac:dyDescent="0.2">
      <c r="A55" s="88">
        <v>5</v>
      </c>
      <c r="B55" s="167" t="s">
        <v>446</v>
      </c>
      <c r="C55" s="168" t="s">
        <v>345</v>
      </c>
      <c r="D55" s="91" t="s">
        <v>447</v>
      </c>
      <c r="E55" s="91" t="s">
        <v>334</v>
      </c>
      <c r="F55" s="91" t="s">
        <v>335</v>
      </c>
      <c r="G55" s="88"/>
      <c r="H55" s="88">
        <v>223</v>
      </c>
      <c r="I55" s="88">
        <v>2017</v>
      </c>
      <c r="J55" s="172">
        <v>551</v>
      </c>
      <c r="K55" s="172">
        <v>48</v>
      </c>
      <c r="L55" s="161"/>
      <c r="M55" s="93">
        <v>200</v>
      </c>
      <c r="N55" s="173"/>
      <c r="O55" s="162">
        <f t="shared" si="2"/>
        <v>0.39761431411530818</v>
      </c>
      <c r="P55" s="171"/>
      <c r="Q55" s="171"/>
      <c r="R55" s="174"/>
      <c r="S55" s="162"/>
    </row>
    <row r="56" spans="1:19" s="148" customFormat="1" ht="47.25" x14ac:dyDescent="0.2">
      <c r="A56" s="88">
        <v>6</v>
      </c>
      <c r="B56" s="167" t="s">
        <v>448</v>
      </c>
      <c r="C56" s="168" t="s">
        <v>346</v>
      </c>
      <c r="D56" s="91" t="s">
        <v>449</v>
      </c>
      <c r="E56" s="91" t="s">
        <v>334</v>
      </c>
      <c r="F56" s="91" t="s">
        <v>335</v>
      </c>
      <c r="G56" s="88"/>
      <c r="H56" s="88">
        <v>223</v>
      </c>
      <c r="I56" s="88">
        <v>2017</v>
      </c>
      <c r="J56" s="169">
        <v>290</v>
      </c>
      <c r="K56" s="169">
        <v>25</v>
      </c>
      <c r="L56" s="170"/>
      <c r="M56" s="93">
        <v>100</v>
      </c>
      <c r="N56" s="93"/>
      <c r="O56" s="162">
        <f t="shared" si="2"/>
        <v>0.37735849056603776</v>
      </c>
      <c r="P56" s="171"/>
      <c r="Q56" s="171"/>
      <c r="R56" s="174"/>
      <c r="S56" s="162"/>
    </row>
    <row r="57" spans="1:19" ht="63" x14ac:dyDescent="0.2">
      <c r="A57" s="21">
        <v>7</v>
      </c>
      <c r="B57" s="108" t="s">
        <v>347</v>
      </c>
      <c r="C57" s="122" t="s">
        <v>348</v>
      </c>
      <c r="D57" s="21" t="s">
        <v>349</v>
      </c>
      <c r="E57" s="23" t="s">
        <v>334</v>
      </c>
      <c r="F57" s="23" t="s">
        <v>335</v>
      </c>
      <c r="G57" s="21"/>
      <c r="H57" s="21">
        <v>223</v>
      </c>
      <c r="I57" s="21">
        <v>2017</v>
      </c>
      <c r="J57" s="125">
        <v>441</v>
      </c>
      <c r="K57" s="125">
        <v>37</v>
      </c>
      <c r="L57" s="111"/>
      <c r="M57" s="42">
        <v>240</v>
      </c>
      <c r="N57" s="42"/>
      <c r="O57" s="120">
        <f t="shared" si="2"/>
        <v>0.59405940594059403</v>
      </c>
      <c r="P57" s="110"/>
      <c r="Q57" s="110"/>
      <c r="R57" s="127"/>
      <c r="S57" s="120"/>
    </row>
    <row r="58" spans="1:19" ht="47.25" x14ac:dyDescent="0.2">
      <c r="A58" s="21">
        <v>8</v>
      </c>
      <c r="B58" s="108" t="s">
        <v>350</v>
      </c>
      <c r="C58" s="122" t="s">
        <v>351</v>
      </c>
      <c r="D58" s="21" t="s">
        <v>338</v>
      </c>
      <c r="E58" s="23" t="s">
        <v>334</v>
      </c>
      <c r="F58" s="23" t="s">
        <v>335</v>
      </c>
      <c r="G58" s="21"/>
      <c r="H58" s="21">
        <v>223</v>
      </c>
      <c r="I58" s="21">
        <v>2017</v>
      </c>
      <c r="J58" s="125">
        <v>1229</v>
      </c>
      <c r="K58" s="125">
        <v>103</v>
      </c>
      <c r="L58" s="111"/>
      <c r="M58" s="42">
        <v>640</v>
      </c>
      <c r="N58" s="42"/>
      <c r="O58" s="120">
        <f t="shared" si="2"/>
        <v>0.56838365896980458</v>
      </c>
      <c r="P58" s="110"/>
      <c r="Q58" s="110"/>
      <c r="R58" s="127"/>
      <c r="S58" s="120"/>
    </row>
    <row r="59" spans="1:19" ht="47.25" x14ac:dyDescent="0.2">
      <c r="A59" s="21">
        <v>9</v>
      </c>
      <c r="B59" s="108" t="s">
        <v>352</v>
      </c>
      <c r="C59" s="122" t="s">
        <v>353</v>
      </c>
      <c r="D59" s="21" t="s">
        <v>354</v>
      </c>
      <c r="E59" s="23" t="s">
        <v>334</v>
      </c>
      <c r="F59" s="23" t="s">
        <v>335</v>
      </c>
      <c r="G59" s="21"/>
      <c r="H59" s="21">
        <v>223</v>
      </c>
      <c r="I59" s="21">
        <v>2017</v>
      </c>
      <c r="J59" s="125">
        <v>2555</v>
      </c>
      <c r="K59" s="125">
        <v>216</v>
      </c>
      <c r="L59" s="111"/>
      <c r="M59" s="42">
        <v>1400</v>
      </c>
      <c r="N59" s="42"/>
      <c r="O59" s="120">
        <f t="shared" si="2"/>
        <v>0.59854638734501919</v>
      </c>
    </row>
    <row r="60" spans="1:19" s="158" customFormat="1" x14ac:dyDescent="0.2">
      <c r="A60" s="61" t="s">
        <v>298</v>
      </c>
      <c r="B60" s="61" t="s">
        <v>15</v>
      </c>
      <c r="C60" s="61"/>
      <c r="D60" s="61"/>
      <c r="E60" s="61"/>
      <c r="F60" s="61"/>
      <c r="G60" s="61"/>
      <c r="H60" s="61"/>
      <c r="I60" s="61"/>
      <c r="J60" s="157">
        <f>J61</f>
        <v>9403</v>
      </c>
      <c r="K60" s="157">
        <f>K61</f>
        <v>995</v>
      </c>
      <c r="L60" s="157">
        <f>L61</f>
        <v>0</v>
      </c>
      <c r="M60" s="157">
        <f>M61</f>
        <v>5250</v>
      </c>
      <c r="N60" s="157"/>
    </row>
    <row r="61" spans="1:19" x14ac:dyDescent="0.2">
      <c r="A61" s="25"/>
      <c r="B61" s="26" t="s">
        <v>79</v>
      </c>
      <c r="C61" s="26"/>
      <c r="D61" s="26"/>
      <c r="E61" s="26"/>
      <c r="F61" s="26"/>
      <c r="G61" s="26"/>
      <c r="H61" s="26"/>
      <c r="I61" s="26"/>
      <c r="J61" s="50">
        <f>J62+J65</f>
        <v>9403</v>
      </c>
      <c r="K61" s="50">
        <f>K62+K65</f>
        <v>995</v>
      </c>
      <c r="L61" s="50">
        <f>L62+L65</f>
        <v>0</v>
      </c>
      <c r="M61" s="50">
        <f>M62+M65</f>
        <v>5250</v>
      </c>
      <c r="N61" s="50"/>
    </row>
    <row r="62" spans="1:19" s="126" customFormat="1" x14ac:dyDescent="0.2">
      <c r="A62" s="138" t="s">
        <v>173</v>
      </c>
      <c r="B62" s="139" t="s">
        <v>245</v>
      </c>
      <c r="C62" s="140"/>
      <c r="D62" s="138"/>
      <c r="E62" s="138"/>
      <c r="F62" s="140"/>
      <c r="G62" s="138"/>
      <c r="H62" s="138"/>
      <c r="I62" s="143"/>
      <c r="J62" s="141">
        <f>J63+J64</f>
        <v>4917</v>
      </c>
      <c r="K62" s="141">
        <f>K63+K64</f>
        <v>604</v>
      </c>
      <c r="L62" s="141">
        <f>L63+L64</f>
        <v>0</v>
      </c>
      <c r="M62" s="141">
        <f>M63+M64</f>
        <v>1682</v>
      </c>
      <c r="N62" s="141"/>
      <c r="O62" s="142"/>
    </row>
    <row r="63" spans="1:19" ht="63" x14ac:dyDescent="0.2">
      <c r="A63" s="21">
        <v>1</v>
      </c>
      <c r="B63" s="108" t="s">
        <v>316</v>
      </c>
      <c r="C63" s="23" t="s">
        <v>426</v>
      </c>
      <c r="D63" s="21" t="s">
        <v>288</v>
      </c>
      <c r="E63" s="21" t="s">
        <v>289</v>
      </c>
      <c r="F63" s="23" t="s">
        <v>290</v>
      </c>
      <c r="G63" s="21">
        <v>7604290</v>
      </c>
      <c r="H63" s="21">
        <v>223</v>
      </c>
      <c r="I63" s="24" t="s">
        <v>230</v>
      </c>
      <c r="J63" s="49">
        <v>2991</v>
      </c>
      <c r="K63" s="49">
        <v>261</v>
      </c>
      <c r="L63" s="111"/>
      <c r="M63" s="49">
        <v>732</v>
      </c>
      <c r="N63" s="49"/>
      <c r="O63" s="120">
        <f>M63/(J63-K63)</f>
        <v>0.26813186813186812</v>
      </c>
    </row>
    <row r="64" spans="1:19" ht="63" x14ac:dyDescent="0.2">
      <c r="A64" s="21">
        <v>2</v>
      </c>
      <c r="B64" s="108" t="s">
        <v>317</v>
      </c>
      <c r="C64" s="23" t="s">
        <v>427</v>
      </c>
      <c r="D64" s="21" t="s">
        <v>318</v>
      </c>
      <c r="E64" s="21" t="s">
        <v>289</v>
      </c>
      <c r="F64" s="23" t="s">
        <v>290</v>
      </c>
      <c r="G64" s="21">
        <v>7481732</v>
      </c>
      <c r="H64" s="21">
        <v>223</v>
      </c>
      <c r="I64" s="24" t="s">
        <v>230</v>
      </c>
      <c r="J64" s="49">
        <v>1926</v>
      </c>
      <c r="K64" s="49">
        <v>343</v>
      </c>
      <c r="L64" s="111"/>
      <c r="M64" s="49">
        <v>950</v>
      </c>
      <c r="N64" s="49"/>
      <c r="O64" s="120">
        <f>M64/(J64-K64)</f>
        <v>0.6001263423878711</v>
      </c>
    </row>
    <row r="65" spans="1:16" s="126" customFormat="1" x14ac:dyDescent="0.2">
      <c r="A65" s="138" t="s">
        <v>174</v>
      </c>
      <c r="B65" s="139" t="s">
        <v>291</v>
      </c>
      <c r="C65" s="140"/>
      <c r="D65" s="138"/>
      <c r="E65" s="138"/>
      <c r="F65" s="140"/>
      <c r="G65" s="138"/>
      <c r="H65" s="138"/>
      <c r="I65" s="138"/>
      <c r="J65" s="141">
        <f>J66</f>
        <v>4486</v>
      </c>
      <c r="K65" s="141">
        <f>K66</f>
        <v>391</v>
      </c>
      <c r="L65" s="141">
        <f>L66</f>
        <v>0</v>
      </c>
      <c r="M65" s="141">
        <f>M66</f>
        <v>3568</v>
      </c>
      <c r="N65" s="141"/>
      <c r="O65" s="142"/>
    </row>
    <row r="66" spans="1:16" ht="63" x14ac:dyDescent="0.2">
      <c r="A66" s="21"/>
      <c r="B66" s="108" t="s">
        <v>396</v>
      </c>
      <c r="C66" s="23" t="s">
        <v>428</v>
      </c>
      <c r="D66" s="23" t="s">
        <v>315</v>
      </c>
      <c r="E66" s="21" t="s">
        <v>289</v>
      </c>
      <c r="F66" s="23" t="s">
        <v>290</v>
      </c>
      <c r="G66" s="21">
        <v>7603999</v>
      </c>
      <c r="H66" s="21">
        <v>562</v>
      </c>
      <c r="I66" s="21" t="s">
        <v>230</v>
      </c>
      <c r="J66" s="49">
        <v>4486</v>
      </c>
      <c r="K66" s="49">
        <v>391</v>
      </c>
      <c r="L66" s="111"/>
      <c r="M66" s="49">
        <v>3568</v>
      </c>
      <c r="N66" s="49"/>
      <c r="O66" s="120">
        <f>M66/(J66-K66)</f>
        <v>0.87130647130647132</v>
      </c>
    </row>
    <row r="67" spans="1:16" s="160" customFormat="1" x14ac:dyDescent="0.2">
      <c r="A67" s="61" t="s">
        <v>299</v>
      </c>
      <c r="B67" s="61" t="s">
        <v>16</v>
      </c>
      <c r="C67" s="61"/>
      <c r="D67" s="61"/>
      <c r="E67" s="61"/>
      <c r="F67" s="61"/>
      <c r="G67" s="61"/>
      <c r="H67" s="61"/>
      <c r="I67" s="61"/>
      <c r="J67" s="159">
        <f>J68</f>
        <v>11786</v>
      </c>
      <c r="K67" s="159">
        <f>K68</f>
        <v>910</v>
      </c>
      <c r="L67" s="159">
        <f>L68</f>
        <v>0</v>
      </c>
      <c r="M67" s="159">
        <f>M68</f>
        <v>5250</v>
      </c>
      <c r="N67" s="159"/>
      <c r="O67" s="158"/>
    </row>
    <row r="68" spans="1:16" s="29" customFormat="1" x14ac:dyDescent="0.2">
      <c r="A68" s="25"/>
      <c r="B68" s="54" t="s">
        <v>247</v>
      </c>
      <c r="C68" s="54"/>
      <c r="D68" s="54"/>
      <c r="E68" s="54"/>
      <c r="F68" s="54"/>
      <c r="G68" s="54"/>
      <c r="H68" s="54"/>
      <c r="I68" s="54"/>
      <c r="J68" s="50">
        <f>SUM(J69:J75)</f>
        <v>11786</v>
      </c>
      <c r="K68" s="50">
        <f>SUM(K69:K75)</f>
        <v>910</v>
      </c>
      <c r="L68" s="50">
        <f>SUM(L69:L75)</f>
        <v>0</v>
      </c>
      <c r="M68" s="50">
        <f>SUM(M69:M75)</f>
        <v>5250</v>
      </c>
      <c r="N68" s="50"/>
      <c r="O68" s="126"/>
    </row>
    <row r="69" spans="1:16" ht="31.5" x14ac:dyDescent="0.2">
      <c r="A69" s="21">
        <v>1</v>
      </c>
      <c r="B69" s="30" t="s">
        <v>389</v>
      </c>
      <c r="C69" s="31" t="s">
        <v>300</v>
      </c>
      <c r="D69" s="47" t="s">
        <v>302</v>
      </c>
      <c r="E69" s="23" t="s">
        <v>301</v>
      </c>
      <c r="F69" s="47" t="s">
        <v>293</v>
      </c>
      <c r="G69" s="47">
        <v>7620056</v>
      </c>
      <c r="H69" s="47">
        <v>223</v>
      </c>
      <c r="I69" s="48" t="s">
        <v>177</v>
      </c>
      <c r="J69" s="51">
        <v>1775</v>
      </c>
      <c r="K69" s="51">
        <v>138</v>
      </c>
      <c r="L69" s="111"/>
      <c r="M69" s="49">
        <v>982</v>
      </c>
      <c r="N69" s="49"/>
      <c r="O69" s="120">
        <f t="shared" ref="O69:O75" si="3">M69/(J69-K69)</f>
        <v>0.59987782529016498</v>
      </c>
    </row>
    <row r="70" spans="1:16" ht="31.5" x14ac:dyDescent="0.2">
      <c r="A70" s="21">
        <v>2</v>
      </c>
      <c r="B70" s="30" t="s">
        <v>390</v>
      </c>
      <c r="C70" s="31" t="s">
        <v>303</v>
      </c>
      <c r="D70" s="47" t="s">
        <v>304</v>
      </c>
      <c r="E70" s="23" t="s">
        <v>301</v>
      </c>
      <c r="F70" s="47" t="s">
        <v>293</v>
      </c>
      <c r="G70" s="47">
        <v>7620055</v>
      </c>
      <c r="H70" s="47">
        <v>223</v>
      </c>
      <c r="I70" s="48" t="s">
        <v>177</v>
      </c>
      <c r="J70" s="41">
        <v>3236</v>
      </c>
      <c r="K70" s="41">
        <v>252</v>
      </c>
      <c r="L70" s="111"/>
      <c r="M70" s="49">
        <v>1766</v>
      </c>
      <c r="N70" s="49"/>
      <c r="O70" s="120">
        <f t="shared" si="3"/>
        <v>0.5918230563002681</v>
      </c>
    </row>
    <row r="71" spans="1:16" ht="31.5" x14ac:dyDescent="0.2">
      <c r="A71" s="21">
        <v>3</v>
      </c>
      <c r="B71" s="30" t="s">
        <v>391</v>
      </c>
      <c r="C71" s="31" t="s">
        <v>305</v>
      </c>
      <c r="D71" s="47" t="s">
        <v>306</v>
      </c>
      <c r="E71" s="23" t="s">
        <v>301</v>
      </c>
      <c r="F71" s="47" t="s">
        <v>293</v>
      </c>
      <c r="G71" s="47">
        <v>7620057</v>
      </c>
      <c r="H71" s="47">
        <v>223</v>
      </c>
      <c r="I71" s="48" t="s">
        <v>177</v>
      </c>
      <c r="J71" s="41">
        <v>566</v>
      </c>
      <c r="K71" s="41">
        <v>44</v>
      </c>
      <c r="L71" s="111"/>
      <c r="M71" s="49">
        <v>209</v>
      </c>
      <c r="N71" s="49"/>
      <c r="O71" s="120">
        <f t="shared" si="3"/>
        <v>0.4003831417624521</v>
      </c>
    </row>
    <row r="72" spans="1:16" ht="31.5" x14ac:dyDescent="0.2">
      <c r="A72" s="21">
        <v>4</v>
      </c>
      <c r="B72" s="30" t="s">
        <v>392</v>
      </c>
      <c r="C72" s="31" t="s">
        <v>307</v>
      </c>
      <c r="D72" s="47" t="s">
        <v>308</v>
      </c>
      <c r="E72" s="23" t="s">
        <v>301</v>
      </c>
      <c r="F72" s="47" t="s">
        <v>293</v>
      </c>
      <c r="G72" s="47">
        <v>7620052</v>
      </c>
      <c r="H72" s="47">
        <v>223</v>
      </c>
      <c r="I72" s="48" t="s">
        <v>177</v>
      </c>
      <c r="J72" s="41">
        <v>1765</v>
      </c>
      <c r="K72" s="41">
        <v>138</v>
      </c>
      <c r="L72" s="111"/>
      <c r="M72" s="49">
        <v>651</v>
      </c>
      <c r="N72" s="49"/>
      <c r="O72" s="120">
        <f t="shared" si="3"/>
        <v>0.40012292562999385</v>
      </c>
    </row>
    <row r="73" spans="1:16" ht="31.5" x14ac:dyDescent="0.2">
      <c r="A73" s="21">
        <v>5</v>
      </c>
      <c r="B73" s="30" t="s">
        <v>393</v>
      </c>
      <c r="C73" s="31" t="s">
        <v>309</v>
      </c>
      <c r="D73" s="47" t="s">
        <v>310</v>
      </c>
      <c r="E73" s="23" t="s">
        <v>301</v>
      </c>
      <c r="F73" s="47" t="s">
        <v>293</v>
      </c>
      <c r="G73" s="47">
        <v>7620053</v>
      </c>
      <c r="H73" s="47">
        <v>223</v>
      </c>
      <c r="I73" s="48" t="s">
        <v>177</v>
      </c>
      <c r="J73" s="41">
        <v>2044</v>
      </c>
      <c r="K73" s="41">
        <v>159</v>
      </c>
      <c r="L73" s="111"/>
      <c r="M73" s="49">
        <v>754</v>
      </c>
      <c r="N73" s="49"/>
      <c r="O73" s="120">
        <f t="shared" si="3"/>
        <v>0.4</v>
      </c>
    </row>
    <row r="74" spans="1:16" ht="31.5" x14ac:dyDescent="0.2">
      <c r="A74" s="21">
        <v>6</v>
      </c>
      <c r="B74" s="30" t="s">
        <v>394</v>
      </c>
      <c r="C74" s="31" t="s">
        <v>311</v>
      </c>
      <c r="D74" s="47" t="s">
        <v>312</v>
      </c>
      <c r="E74" s="23" t="s">
        <v>301</v>
      </c>
      <c r="F74" s="47" t="s">
        <v>293</v>
      </c>
      <c r="G74" s="47">
        <v>7620054</v>
      </c>
      <c r="H74" s="47">
        <v>223</v>
      </c>
      <c r="I74" s="48" t="s">
        <v>177</v>
      </c>
      <c r="J74" s="41">
        <v>1339</v>
      </c>
      <c r="K74" s="41">
        <v>96</v>
      </c>
      <c r="L74" s="111"/>
      <c r="M74" s="49">
        <v>497</v>
      </c>
      <c r="N74" s="49"/>
      <c r="O74" s="120">
        <f t="shared" si="3"/>
        <v>0.39983909895414321</v>
      </c>
    </row>
    <row r="75" spans="1:16" ht="31.5" x14ac:dyDescent="0.2">
      <c r="A75" s="21">
        <v>7</v>
      </c>
      <c r="B75" s="30" t="s">
        <v>395</v>
      </c>
      <c r="C75" s="31" t="s">
        <v>313</v>
      </c>
      <c r="D75" s="47" t="s">
        <v>314</v>
      </c>
      <c r="E75" s="23" t="s">
        <v>301</v>
      </c>
      <c r="F75" s="47" t="s">
        <v>293</v>
      </c>
      <c r="G75" s="47">
        <v>7620058</v>
      </c>
      <c r="H75" s="47">
        <v>223</v>
      </c>
      <c r="I75" s="48" t="s">
        <v>177</v>
      </c>
      <c r="J75" s="41">
        <v>1061</v>
      </c>
      <c r="K75" s="41">
        <v>83</v>
      </c>
      <c r="L75" s="111"/>
      <c r="M75" s="49">
        <v>391</v>
      </c>
      <c r="N75" s="49"/>
      <c r="O75" s="120">
        <f t="shared" si="3"/>
        <v>0.39979550102249489</v>
      </c>
    </row>
    <row r="76" spans="1:16" ht="8.25" customHeight="1" x14ac:dyDescent="0.2">
      <c r="A76" s="9"/>
      <c r="B76" s="11"/>
      <c r="C76" s="11"/>
      <c r="D76" s="11"/>
      <c r="E76" s="11"/>
      <c r="F76" s="11"/>
      <c r="G76" s="11"/>
      <c r="H76" s="11"/>
      <c r="I76" s="11"/>
      <c r="J76" s="11"/>
      <c r="K76" s="11"/>
      <c r="L76" s="11"/>
      <c r="N76" s="112"/>
    </row>
    <row r="77" spans="1:16" x14ac:dyDescent="0.2">
      <c r="M77" s="104"/>
    </row>
    <row r="78" spans="1:16" s="132" customFormat="1" ht="19.5" x14ac:dyDescent="0.2">
      <c r="A78" s="133"/>
      <c r="B78" s="129"/>
      <c r="C78" s="129"/>
      <c r="D78" s="129"/>
      <c r="E78" s="129"/>
      <c r="F78" s="129"/>
      <c r="G78" s="129"/>
      <c r="H78" s="129"/>
      <c r="I78" s="129"/>
      <c r="J78" s="129"/>
      <c r="K78" s="129"/>
      <c r="L78" s="129"/>
      <c r="M78" s="53"/>
      <c r="N78" s="131"/>
      <c r="P78" s="1"/>
    </row>
    <row r="79" spans="1:16" s="132" customFormat="1" ht="18.75" x14ac:dyDescent="0.2">
      <c r="A79" s="128"/>
      <c r="B79" s="129"/>
      <c r="C79" s="129"/>
      <c r="D79" s="129"/>
      <c r="E79" s="129"/>
      <c r="F79" s="129"/>
      <c r="G79" s="129"/>
      <c r="H79" s="129"/>
      <c r="I79" s="129"/>
      <c r="J79" s="129"/>
      <c r="K79" s="129"/>
      <c r="L79" s="129"/>
      <c r="M79" s="130"/>
      <c r="N79" s="131"/>
    </row>
    <row r="80" spans="1:16" ht="18.75" x14ac:dyDescent="0.2">
      <c r="M80" s="130"/>
      <c r="P80" s="132"/>
    </row>
  </sheetData>
  <mergeCells count="15">
    <mergeCell ref="L3:L4"/>
    <mergeCell ref="M3:M4"/>
    <mergeCell ref="N3:N4"/>
    <mergeCell ref="A1:N1"/>
    <mergeCell ref="M2:N2"/>
    <mergeCell ref="A3:A4"/>
    <mergeCell ref="B3:B4"/>
    <mergeCell ref="C3:C4"/>
    <mergeCell ref="D3:D4"/>
    <mergeCell ref="E3:E4"/>
    <mergeCell ref="F3:F4"/>
    <mergeCell ref="G3:G4"/>
    <mergeCell ref="H3:H4"/>
    <mergeCell ref="I3:I4"/>
    <mergeCell ref="J3:K3"/>
  </mergeCells>
  <printOptions horizontalCentered="1"/>
  <pageMargins left="0" right="0" top="0.31" bottom="0.39" header="0.3" footer="0.22"/>
  <pageSetup paperSize="9" scale="70" orientation="landscape" r:id="rId1"/>
  <headerFoot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4"/>
  <sheetViews>
    <sheetView zoomScaleNormal="100" workbookViewId="0">
      <pane xSplit="5" ySplit="4" topLeftCell="F11" activePane="bottomRight" state="frozen"/>
      <selection pane="topRight" activeCell="F1" sqref="F1"/>
      <selection pane="bottomLeft" activeCell="A5" sqref="A5"/>
      <selection pane="bottomRight" activeCell="B24" sqref="B24"/>
    </sheetView>
  </sheetViews>
  <sheetFormatPr defaultColWidth="9.140625" defaultRowHeight="15.75" x14ac:dyDescent="0.2"/>
  <cols>
    <col min="1" max="1" width="7.140625" style="3" customWidth="1"/>
    <col min="2" max="2" width="34.7109375" style="12" customWidth="1"/>
    <col min="3" max="3" width="19.42578125" style="12" customWidth="1"/>
    <col min="4" max="4" width="14.7109375" style="12" customWidth="1"/>
    <col min="5" max="5" width="15.85546875" style="12" customWidth="1"/>
    <col min="6" max="6" width="11.85546875" style="12" customWidth="1"/>
    <col min="7" max="8" width="10.140625" style="12" customWidth="1"/>
    <col min="9" max="9" width="13.5703125" style="12" customWidth="1"/>
    <col min="10" max="10" width="11.140625" style="12" customWidth="1"/>
    <col min="11" max="11" width="8.28515625" style="12" customWidth="1"/>
    <col min="12" max="12" width="13.5703125" style="12" customWidth="1"/>
    <col min="13" max="13" width="12.7109375" style="53" customWidth="1"/>
    <col min="14" max="14" width="12.7109375" style="113" customWidth="1"/>
    <col min="15" max="16384" width="9.140625" style="1"/>
  </cols>
  <sheetData>
    <row r="1" spans="1:15" ht="48" customHeight="1" x14ac:dyDescent="0.2">
      <c r="A1" s="290" t="s">
        <v>239</v>
      </c>
      <c r="B1" s="290"/>
      <c r="C1" s="290"/>
      <c r="D1" s="290"/>
      <c r="E1" s="290"/>
      <c r="F1" s="290"/>
      <c r="G1" s="290"/>
      <c r="H1" s="290"/>
      <c r="I1" s="290"/>
      <c r="J1" s="290"/>
      <c r="K1" s="290"/>
      <c r="L1" s="290"/>
      <c r="M1" s="290"/>
      <c r="N1" s="290"/>
    </row>
    <row r="2" spans="1:15" ht="18.75" customHeight="1" x14ac:dyDescent="0.2">
      <c r="A2" s="13"/>
      <c r="B2" s="13"/>
      <c r="C2" s="13"/>
      <c r="D2" s="13"/>
      <c r="E2" s="13"/>
      <c r="F2" s="13"/>
      <c r="G2" s="13"/>
      <c r="H2" s="13"/>
      <c r="I2" s="13"/>
      <c r="J2" s="13"/>
      <c r="K2" s="13"/>
      <c r="L2" s="13"/>
      <c r="M2" s="292" t="s">
        <v>54</v>
      </c>
      <c r="N2" s="292"/>
    </row>
    <row r="3" spans="1:15" ht="25.5" customHeight="1" x14ac:dyDescent="0.2">
      <c r="A3" s="297" t="s">
        <v>0</v>
      </c>
      <c r="B3" s="297" t="s">
        <v>11</v>
      </c>
      <c r="C3" s="297" t="s">
        <v>73</v>
      </c>
      <c r="D3" s="297" t="s">
        <v>12</v>
      </c>
      <c r="E3" s="297" t="s">
        <v>175</v>
      </c>
      <c r="F3" s="297" t="s">
        <v>233</v>
      </c>
      <c r="G3" s="297" t="s">
        <v>235</v>
      </c>
      <c r="H3" s="297" t="s">
        <v>234</v>
      </c>
      <c r="I3" s="297" t="s">
        <v>13</v>
      </c>
      <c r="J3" s="320" t="s">
        <v>176</v>
      </c>
      <c r="K3" s="321"/>
      <c r="L3" s="297" t="s">
        <v>194</v>
      </c>
      <c r="M3" s="286" t="s">
        <v>232</v>
      </c>
      <c r="N3" s="318" t="s">
        <v>57</v>
      </c>
    </row>
    <row r="4" spans="1:15" ht="43.5" customHeight="1" x14ac:dyDescent="0.2">
      <c r="A4" s="298"/>
      <c r="B4" s="298"/>
      <c r="C4" s="298"/>
      <c r="D4" s="298"/>
      <c r="E4" s="298"/>
      <c r="F4" s="298"/>
      <c r="G4" s="298"/>
      <c r="H4" s="298"/>
      <c r="I4" s="298"/>
      <c r="J4" s="119" t="s">
        <v>34</v>
      </c>
      <c r="K4" s="119" t="s">
        <v>236</v>
      </c>
      <c r="L4" s="298"/>
      <c r="M4" s="287"/>
      <c r="N4" s="319"/>
    </row>
    <row r="5" spans="1:15" s="3" customFormat="1" ht="23.25" customHeight="1" x14ac:dyDescent="0.2">
      <c r="A5" s="105"/>
      <c r="B5" s="106" t="s">
        <v>3</v>
      </c>
      <c r="C5" s="106"/>
      <c r="D5" s="106"/>
      <c r="E5" s="106"/>
      <c r="F5" s="106"/>
      <c r="G5" s="106"/>
      <c r="H5" s="106"/>
      <c r="I5" s="106"/>
      <c r="J5" s="116">
        <f>J6+J10+J16+J26+J36</f>
        <v>47704.3</v>
      </c>
      <c r="K5" s="116">
        <f>K6+K10+K16+K26+K36</f>
        <v>3032</v>
      </c>
      <c r="L5" s="116">
        <f>L6+L10+L16+L26+L36</f>
        <v>14299</v>
      </c>
      <c r="M5" s="116">
        <f>M6+M10+M16+M26+M36</f>
        <v>19620</v>
      </c>
      <c r="N5" s="116"/>
      <c r="O5" s="146"/>
    </row>
    <row r="6" spans="1:15" s="137" customFormat="1" x14ac:dyDescent="0.2">
      <c r="A6" s="134" t="s">
        <v>1</v>
      </c>
      <c r="B6" s="134" t="s">
        <v>16</v>
      </c>
      <c r="C6" s="134"/>
      <c r="D6" s="134"/>
      <c r="E6" s="134"/>
      <c r="F6" s="134"/>
      <c r="G6" s="134"/>
      <c r="H6" s="134"/>
      <c r="I6" s="134"/>
      <c r="J6" s="144">
        <f>J7</f>
        <v>2308</v>
      </c>
      <c r="K6" s="144">
        <f>K7</f>
        <v>180</v>
      </c>
      <c r="L6" s="144">
        <f>L7</f>
        <v>0</v>
      </c>
      <c r="M6" s="144">
        <f>M7</f>
        <v>1800</v>
      </c>
      <c r="N6" s="144"/>
      <c r="O6" s="136"/>
    </row>
    <row r="7" spans="1:15" s="29" customFormat="1" x14ac:dyDescent="0.2">
      <c r="A7" s="25"/>
      <c r="B7" s="54" t="s">
        <v>79</v>
      </c>
      <c r="C7" s="54"/>
      <c r="D7" s="54"/>
      <c r="E7" s="54"/>
      <c r="F7" s="54"/>
      <c r="G7" s="54"/>
      <c r="H7" s="54"/>
      <c r="I7" s="54"/>
      <c r="J7" s="50">
        <f>SUM(J8:J9)</f>
        <v>2308</v>
      </c>
      <c r="K7" s="50">
        <f>SUM(K8:K9)</f>
        <v>180</v>
      </c>
      <c r="L7" s="50">
        <f>SUM(L8:L9)</f>
        <v>0</v>
      </c>
      <c r="M7" s="50">
        <f>SUM(M8:M9)</f>
        <v>1800</v>
      </c>
      <c r="N7" s="50"/>
      <c r="O7" s="126"/>
    </row>
    <row r="8" spans="1:15" ht="31.5" customHeight="1" x14ac:dyDescent="0.2">
      <c r="A8" s="21">
        <v>1</v>
      </c>
      <c r="B8" s="30" t="s">
        <v>184</v>
      </c>
      <c r="C8" s="31" t="s">
        <v>292</v>
      </c>
      <c r="D8" s="47" t="s">
        <v>222</v>
      </c>
      <c r="E8" s="23" t="s">
        <v>23</v>
      </c>
      <c r="F8" s="47" t="s">
        <v>293</v>
      </c>
      <c r="G8" s="47">
        <v>7620476</v>
      </c>
      <c r="H8" s="47">
        <v>223</v>
      </c>
      <c r="I8" s="48" t="s">
        <v>177</v>
      </c>
      <c r="J8" s="51">
        <v>1015</v>
      </c>
      <c r="K8" s="51">
        <v>79</v>
      </c>
      <c r="L8" s="111"/>
      <c r="M8" s="49">
        <v>900</v>
      </c>
      <c r="N8" s="49"/>
      <c r="O8" s="120">
        <f>M8/(J8-K8)</f>
        <v>0.96153846153846156</v>
      </c>
    </row>
    <row r="9" spans="1:15" ht="31.5" x14ac:dyDescent="0.2">
      <c r="A9" s="21">
        <v>2</v>
      </c>
      <c r="B9" s="30" t="s">
        <v>223</v>
      </c>
      <c r="C9" s="31" t="s">
        <v>294</v>
      </c>
      <c r="D9" s="47" t="s">
        <v>224</v>
      </c>
      <c r="E9" s="23" t="s">
        <v>67</v>
      </c>
      <c r="F9" s="47" t="s">
        <v>293</v>
      </c>
      <c r="G9" s="47">
        <v>7620256</v>
      </c>
      <c r="H9" s="47">
        <v>223</v>
      </c>
      <c r="I9" s="48" t="s">
        <v>177</v>
      </c>
      <c r="J9" s="41">
        <v>1293</v>
      </c>
      <c r="K9" s="41">
        <v>101</v>
      </c>
      <c r="L9" s="111"/>
      <c r="M9" s="49">
        <v>900</v>
      </c>
      <c r="N9" s="49"/>
      <c r="O9" s="120">
        <f>M9/(J9-K9)</f>
        <v>0.75503355704697983</v>
      </c>
    </row>
    <row r="10" spans="1:15" s="137" customFormat="1" x14ac:dyDescent="0.2">
      <c r="A10" s="134" t="s">
        <v>2</v>
      </c>
      <c r="B10" s="134" t="s">
        <v>17</v>
      </c>
      <c r="C10" s="134"/>
      <c r="D10" s="134"/>
      <c r="E10" s="134"/>
      <c r="F10" s="134"/>
      <c r="G10" s="134"/>
      <c r="H10" s="134"/>
      <c r="I10" s="134"/>
      <c r="J10" s="144">
        <f>J11</f>
        <v>4479</v>
      </c>
      <c r="K10" s="144">
        <f>K11</f>
        <v>351</v>
      </c>
      <c r="L10" s="144">
        <f>L11</f>
        <v>0</v>
      </c>
      <c r="M10" s="144">
        <f>M11</f>
        <v>2700</v>
      </c>
      <c r="N10" s="144"/>
      <c r="O10" s="136"/>
    </row>
    <row r="11" spans="1:15" s="29" customFormat="1" x14ac:dyDescent="0.2">
      <c r="A11" s="25"/>
      <c r="B11" s="26" t="s">
        <v>79</v>
      </c>
      <c r="C11" s="26"/>
      <c r="D11" s="26"/>
      <c r="E11" s="26"/>
      <c r="F11" s="26"/>
      <c r="G11" s="26"/>
      <c r="H11" s="26"/>
      <c r="I11" s="26"/>
      <c r="J11" s="50">
        <f>SUM(J12:J15)</f>
        <v>4479</v>
      </c>
      <c r="K11" s="50">
        <f>SUM(K12:K15)</f>
        <v>351</v>
      </c>
      <c r="L11" s="50"/>
      <c r="M11" s="50">
        <f>SUM(M12:M15)</f>
        <v>2700</v>
      </c>
      <c r="N11" s="50"/>
      <c r="O11" s="126"/>
    </row>
    <row r="12" spans="1:15" s="2" customFormat="1" ht="31.5" x14ac:dyDescent="0.2">
      <c r="A12" s="21">
        <v>1</v>
      </c>
      <c r="B12" s="22" t="s">
        <v>399</v>
      </c>
      <c r="C12" s="24" t="s">
        <v>195</v>
      </c>
      <c r="D12" s="23" t="s">
        <v>219</v>
      </c>
      <c r="E12" s="23" t="s">
        <v>137</v>
      </c>
      <c r="F12" s="23" t="s">
        <v>268</v>
      </c>
      <c r="G12" s="23">
        <v>7619181</v>
      </c>
      <c r="H12" s="23">
        <v>223</v>
      </c>
      <c r="I12" s="24" t="s">
        <v>196</v>
      </c>
      <c r="J12" s="49">
        <v>1420</v>
      </c>
      <c r="K12" s="49">
        <v>120</v>
      </c>
      <c r="L12" s="117"/>
      <c r="M12" s="49">
        <f>700+200</f>
        <v>900</v>
      </c>
      <c r="N12" s="49"/>
      <c r="O12" s="120">
        <f>M12/(J12-K12)</f>
        <v>0.69230769230769229</v>
      </c>
    </row>
    <row r="13" spans="1:15" s="2" customFormat="1" ht="31.5" x14ac:dyDescent="0.2">
      <c r="A13" s="21">
        <v>2</v>
      </c>
      <c r="B13" s="22" t="s">
        <v>197</v>
      </c>
      <c r="C13" s="48" t="s">
        <v>400</v>
      </c>
      <c r="D13" s="47" t="s">
        <v>220</v>
      </c>
      <c r="E13" s="23" t="s">
        <v>60</v>
      </c>
      <c r="F13" s="23" t="s">
        <v>268</v>
      </c>
      <c r="G13" s="23">
        <v>7619180</v>
      </c>
      <c r="H13" s="23">
        <v>223</v>
      </c>
      <c r="I13" s="24" t="s">
        <v>196</v>
      </c>
      <c r="J13" s="49">
        <v>668</v>
      </c>
      <c r="K13" s="49">
        <v>43</v>
      </c>
      <c r="L13" s="117"/>
      <c r="M13" s="49">
        <v>450</v>
      </c>
      <c r="N13" s="49"/>
      <c r="O13" s="120">
        <f>M13/(J13-K13)</f>
        <v>0.72</v>
      </c>
    </row>
    <row r="14" spans="1:15" s="2" customFormat="1" ht="31.5" x14ac:dyDescent="0.2">
      <c r="A14" s="21">
        <v>3</v>
      </c>
      <c r="B14" s="22" t="s">
        <v>198</v>
      </c>
      <c r="C14" s="48" t="s">
        <v>199</v>
      </c>
      <c r="D14" s="47" t="s">
        <v>221</v>
      </c>
      <c r="E14" s="23" t="s">
        <v>60</v>
      </c>
      <c r="F14" s="23" t="s">
        <v>268</v>
      </c>
      <c r="G14" s="23">
        <v>7619177</v>
      </c>
      <c r="H14" s="23">
        <v>223</v>
      </c>
      <c r="I14" s="24" t="s">
        <v>196</v>
      </c>
      <c r="J14" s="49">
        <v>690</v>
      </c>
      <c r="K14" s="49">
        <v>44</v>
      </c>
      <c r="L14" s="117"/>
      <c r="M14" s="49">
        <v>450</v>
      </c>
      <c r="N14" s="49"/>
      <c r="O14" s="120">
        <f>M14/(J14-K14)</f>
        <v>0.69659442724458209</v>
      </c>
    </row>
    <row r="15" spans="1:15" s="97" customFormat="1" ht="31.5" x14ac:dyDescent="0.2">
      <c r="A15" s="88">
        <v>4</v>
      </c>
      <c r="B15" s="98" t="s">
        <v>225</v>
      </c>
      <c r="C15" s="99" t="s">
        <v>200</v>
      </c>
      <c r="D15" s="100" t="s">
        <v>226</v>
      </c>
      <c r="E15" s="91" t="s">
        <v>131</v>
      </c>
      <c r="F15" s="91" t="s">
        <v>268</v>
      </c>
      <c r="G15" s="91">
        <v>7619178</v>
      </c>
      <c r="H15" s="91">
        <v>223</v>
      </c>
      <c r="I15" s="92" t="s">
        <v>196</v>
      </c>
      <c r="J15" s="103">
        <v>1701</v>
      </c>
      <c r="K15" s="161">
        <v>144</v>
      </c>
      <c r="L15" s="93"/>
      <c r="M15" s="96">
        <v>900</v>
      </c>
      <c r="N15" s="93"/>
      <c r="O15" s="162">
        <f>M15/(J15-K15)</f>
        <v>0.5780346820809249</v>
      </c>
    </row>
    <row r="16" spans="1:15" s="136" customFormat="1" x14ac:dyDescent="0.2">
      <c r="A16" s="134" t="s">
        <v>6</v>
      </c>
      <c r="B16" s="134" t="s">
        <v>19</v>
      </c>
      <c r="C16" s="134"/>
      <c r="D16" s="134"/>
      <c r="E16" s="134"/>
      <c r="F16" s="134"/>
      <c r="G16" s="134"/>
      <c r="H16" s="134"/>
      <c r="I16" s="134"/>
      <c r="J16" s="135">
        <f>J17</f>
        <v>3833</v>
      </c>
      <c r="K16" s="135">
        <f>K17</f>
        <v>275</v>
      </c>
      <c r="L16" s="144"/>
      <c r="M16" s="135">
        <f>M17</f>
        <v>3600</v>
      </c>
      <c r="N16" s="135"/>
    </row>
    <row r="17" spans="1:19" x14ac:dyDescent="0.2">
      <c r="A17" s="21"/>
      <c r="B17" s="26" t="s">
        <v>79</v>
      </c>
      <c r="C17" s="26"/>
      <c r="D17" s="26"/>
      <c r="E17" s="26"/>
      <c r="F17" s="26"/>
      <c r="G17" s="26"/>
      <c r="H17" s="26"/>
      <c r="I17" s="26"/>
      <c r="J17" s="43">
        <f>SUM(J18:J25)</f>
        <v>3833</v>
      </c>
      <c r="K17" s="43">
        <f>SUM(K18:K25)</f>
        <v>275</v>
      </c>
      <c r="L17" s="43">
        <f>SUM(L18:L25)</f>
        <v>0</v>
      </c>
      <c r="M17" s="43">
        <f>SUM(M18:M25)</f>
        <v>3600</v>
      </c>
      <c r="N17" s="43"/>
      <c r="P17" s="43">
        <f>SUM(P18:P25)</f>
        <v>3558</v>
      </c>
      <c r="Q17" s="43">
        <f>SUM(Q18:Q25)</f>
        <v>3550</v>
      </c>
      <c r="R17" s="110">
        <f>M17-Q17</f>
        <v>50</v>
      </c>
    </row>
    <row r="18" spans="1:19" ht="47.25" x14ac:dyDescent="0.2">
      <c r="A18" s="21">
        <v>1</v>
      </c>
      <c r="B18" s="121" t="s">
        <v>189</v>
      </c>
      <c r="C18" s="122" t="s">
        <v>375</v>
      </c>
      <c r="D18" s="122" t="s">
        <v>210</v>
      </c>
      <c r="E18" s="21" t="s">
        <v>148</v>
      </c>
      <c r="F18" s="23" t="s">
        <v>369</v>
      </c>
      <c r="G18" s="21">
        <v>7620598</v>
      </c>
      <c r="H18" s="21">
        <v>168</v>
      </c>
      <c r="I18" s="21" t="s">
        <v>177</v>
      </c>
      <c r="J18" s="123">
        <v>176</v>
      </c>
      <c r="K18" s="123">
        <v>14</v>
      </c>
      <c r="L18" s="117"/>
      <c r="M18" s="42">
        <v>165</v>
      </c>
      <c r="N18" s="124"/>
      <c r="O18" s="120">
        <f t="shared" ref="O18:O25" si="0">M18/(J18-K18)</f>
        <v>1.0185185185185186</v>
      </c>
      <c r="P18" s="110">
        <f>J18-K18</f>
        <v>162</v>
      </c>
      <c r="Q18" s="1">
        <v>160</v>
      </c>
      <c r="R18" s="1">
        <v>10</v>
      </c>
    </row>
    <row r="19" spans="1:19" ht="31.5" x14ac:dyDescent="0.2">
      <c r="A19" s="21">
        <v>2</v>
      </c>
      <c r="B19" s="108" t="s">
        <v>190</v>
      </c>
      <c r="C19" s="122" t="s">
        <v>374</v>
      </c>
      <c r="D19" s="21" t="s">
        <v>211</v>
      </c>
      <c r="E19" s="21" t="s">
        <v>148</v>
      </c>
      <c r="F19" s="23" t="s">
        <v>369</v>
      </c>
      <c r="G19" s="21">
        <v>7620597</v>
      </c>
      <c r="H19" s="21">
        <v>223</v>
      </c>
      <c r="I19" s="21" t="s">
        <v>177</v>
      </c>
      <c r="J19" s="125">
        <v>795</v>
      </c>
      <c r="K19" s="125">
        <v>64</v>
      </c>
      <c r="L19" s="111"/>
      <c r="M19" s="42">
        <v>735</v>
      </c>
      <c r="N19" s="42"/>
      <c r="O19" s="120">
        <f t="shared" si="0"/>
        <v>1.0054719562243501</v>
      </c>
      <c r="P19" s="110">
        <f t="shared" ref="P19:P25" si="1">J19-K19</f>
        <v>731</v>
      </c>
      <c r="Q19" s="1">
        <v>730</v>
      </c>
    </row>
    <row r="20" spans="1:19" ht="47.25" x14ac:dyDescent="0.2">
      <c r="A20" s="21">
        <v>3</v>
      </c>
      <c r="B20" s="108" t="s">
        <v>191</v>
      </c>
      <c r="C20" s="122" t="s">
        <v>376</v>
      </c>
      <c r="D20" s="21" t="s">
        <v>212</v>
      </c>
      <c r="E20" s="21" t="s">
        <v>71</v>
      </c>
      <c r="F20" s="23" t="s">
        <v>369</v>
      </c>
      <c r="G20" s="21">
        <v>7620599</v>
      </c>
      <c r="H20" s="21">
        <v>223</v>
      </c>
      <c r="I20" s="21" t="s">
        <v>177</v>
      </c>
      <c r="J20" s="125">
        <v>969</v>
      </c>
      <c r="K20" s="125">
        <v>78</v>
      </c>
      <c r="L20" s="111"/>
      <c r="M20" s="42">
        <v>900</v>
      </c>
      <c r="N20" s="42"/>
      <c r="O20" s="120">
        <f t="shared" si="0"/>
        <v>1.0101010101010102</v>
      </c>
      <c r="P20" s="110">
        <f t="shared" si="1"/>
        <v>891</v>
      </c>
      <c r="Q20" s="1">
        <v>890</v>
      </c>
      <c r="R20" s="1">
        <v>10</v>
      </c>
    </row>
    <row r="21" spans="1:19" ht="31.5" x14ac:dyDescent="0.2">
      <c r="A21" s="21">
        <v>4</v>
      </c>
      <c r="B21" s="121" t="s">
        <v>377</v>
      </c>
      <c r="C21" s="122" t="s">
        <v>378</v>
      </c>
      <c r="D21" s="122" t="s">
        <v>379</v>
      </c>
      <c r="E21" s="21" t="s">
        <v>141</v>
      </c>
      <c r="F21" s="23" t="s">
        <v>369</v>
      </c>
      <c r="G21" s="21">
        <v>7620603</v>
      </c>
      <c r="H21" s="21">
        <v>223</v>
      </c>
      <c r="I21" s="21" t="s">
        <v>177</v>
      </c>
      <c r="J21" s="123">
        <v>975</v>
      </c>
      <c r="K21" s="123">
        <v>75</v>
      </c>
      <c r="L21" s="117"/>
      <c r="M21" s="42">
        <v>900</v>
      </c>
      <c r="N21" s="124"/>
      <c r="O21" s="120">
        <f t="shared" si="0"/>
        <v>1</v>
      </c>
      <c r="P21" s="110">
        <f t="shared" si="1"/>
        <v>900</v>
      </c>
      <c r="Q21" s="1">
        <v>900</v>
      </c>
    </row>
    <row r="22" spans="1:19" ht="31.5" x14ac:dyDescent="0.2">
      <c r="A22" s="21">
        <v>5</v>
      </c>
      <c r="B22" s="108" t="s">
        <v>185</v>
      </c>
      <c r="C22" s="122" t="s">
        <v>371</v>
      </c>
      <c r="D22" s="23" t="s">
        <v>213</v>
      </c>
      <c r="E22" s="21" t="s">
        <v>72</v>
      </c>
      <c r="F22" s="23" t="s">
        <v>369</v>
      </c>
      <c r="G22" s="21">
        <v>7620600</v>
      </c>
      <c r="H22" s="21">
        <v>223</v>
      </c>
      <c r="I22" s="21" t="s">
        <v>177</v>
      </c>
      <c r="J22" s="125">
        <v>209</v>
      </c>
      <c r="K22" s="125">
        <v>10</v>
      </c>
      <c r="L22" s="111"/>
      <c r="M22" s="42">
        <v>205</v>
      </c>
      <c r="N22" s="42"/>
      <c r="O22" s="120">
        <f t="shared" si="0"/>
        <v>1.0301507537688441</v>
      </c>
      <c r="P22" s="110">
        <f t="shared" si="1"/>
        <v>199</v>
      </c>
      <c r="Q22" s="1">
        <v>200</v>
      </c>
      <c r="R22" s="127">
        <v>30</v>
      </c>
      <c r="S22" s="120"/>
    </row>
    <row r="23" spans="1:19" ht="31.5" customHeight="1" x14ac:dyDescent="0.2">
      <c r="A23" s="21">
        <v>6</v>
      </c>
      <c r="B23" s="108" t="s">
        <v>186</v>
      </c>
      <c r="C23" s="122" t="s">
        <v>372</v>
      </c>
      <c r="D23" s="23" t="s">
        <v>214</v>
      </c>
      <c r="E23" s="21" t="s">
        <v>72</v>
      </c>
      <c r="F23" s="23" t="s">
        <v>369</v>
      </c>
      <c r="G23" s="21">
        <v>7620601</v>
      </c>
      <c r="H23" s="21">
        <v>223</v>
      </c>
      <c r="I23" s="21" t="s">
        <v>177</v>
      </c>
      <c r="J23" s="123">
        <v>316</v>
      </c>
      <c r="K23" s="123">
        <v>15</v>
      </c>
      <c r="L23" s="117"/>
      <c r="M23" s="42">
        <v>310</v>
      </c>
      <c r="N23" s="124"/>
      <c r="O23" s="120">
        <f t="shared" si="0"/>
        <v>1.0299003322259137</v>
      </c>
      <c r="P23" s="110">
        <f t="shared" si="1"/>
        <v>301</v>
      </c>
      <c r="Q23" s="1">
        <v>300</v>
      </c>
      <c r="R23" s="127"/>
      <c r="S23" s="120"/>
    </row>
    <row r="24" spans="1:19" ht="31.5" x14ac:dyDescent="0.2">
      <c r="A24" s="21">
        <v>7</v>
      </c>
      <c r="B24" s="108" t="s">
        <v>187</v>
      </c>
      <c r="C24" s="122" t="s">
        <v>373</v>
      </c>
      <c r="D24" s="23" t="s">
        <v>215</v>
      </c>
      <c r="E24" s="21" t="s">
        <v>72</v>
      </c>
      <c r="F24" s="23" t="s">
        <v>369</v>
      </c>
      <c r="G24" s="21">
        <v>7620602</v>
      </c>
      <c r="H24" s="21">
        <v>223</v>
      </c>
      <c r="I24" s="21" t="s">
        <v>177</v>
      </c>
      <c r="J24" s="125">
        <v>265</v>
      </c>
      <c r="K24" s="125">
        <v>13</v>
      </c>
      <c r="L24" s="111"/>
      <c r="M24" s="42">
        <v>260</v>
      </c>
      <c r="N24" s="42"/>
      <c r="O24" s="120">
        <f t="shared" si="0"/>
        <v>1.0317460317460319</v>
      </c>
      <c r="P24" s="110">
        <f t="shared" si="1"/>
        <v>252</v>
      </c>
      <c r="Q24" s="1">
        <v>250</v>
      </c>
      <c r="R24" s="127"/>
      <c r="S24" s="120"/>
    </row>
    <row r="25" spans="1:19" ht="31.5" x14ac:dyDescent="0.2">
      <c r="A25" s="21">
        <v>8</v>
      </c>
      <c r="B25" s="108" t="s">
        <v>188</v>
      </c>
      <c r="C25" s="122" t="s">
        <v>370</v>
      </c>
      <c r="D25" s="21" t="s">
        <v>205</v>
      </c>
      <c r="E25" s="21" t="s">
        <v>72</v>
      </c>
      <c r="F25" s="23" t="s">
        <v>369</v>
      </c>
      <c r="G25" s="21">
        <v>7621166</v>
      </c>
      <c r="H25" s="21">
        <v>493</v>
      </c>
      <c r="I25" s="21" t="s">
        <v>177</v>
      </c>
      <c r="J25" s="125">
        <v>128</v>
      </c>
      <c r="K25" s="125">
        <v>6</v>
      </c>
      <c r="L25" s="111"/>
      <c r="M25" s="42">
        <v>125</v>
      </c>
      <c r="N25" s="42"/>
      <c r="O25" s="120">
        <f t="shared" si="0"/>
        <v>1.0245901639344261</v>
      </c>
      <c r="P25" s="110">
        <f t="shared" si="1"/>
        <v>122</v>
      </c>
      <c r="Q25" s="1">
        <v>120</v>
      </c>
      <c r="R25" s="127"/>
      <c r="S25" s="120"/>
    </row>
    <row r="26" spans="1:19" s="136" customFormat="1" x14ac:dyDescent="0.2">
      <c r="A26" s="134" t="s">
        <v>18</v>
      </c>
      <c r="B26" s="134" t="s">
        <v>15</v>
      </c>
      <c r="C26" s="134"/>
      <c r="D26" s="134"/>
      <c r="E26" s="134"/>
      <c r="F26" s="134"/>
      <c r="G26" s="134"/>
      <c r="H26" s="134"/>
      <c r="I26" s="134"/>
      <c r="J26" s="135">
        <f>J27+J29</f>
        <v>19015</v>
      </c>
      <c r="K26" s="135">
        <f>K27+K29</f>
        <v>749</v>
      </c>
      <c r="L26" s="135">
        <f>L27+L29</f>
        <v>9780</v>
      </c>
      <c r="M26" s="135">
        <f>M27+M29</f>
        <v>4500</v>
      </c>
      <c r="N26" s="135"/>
    </row>
    <row r="27" spans="1:19" x14ac:dyDescent="0.2">
      <c r="A27" s="25" t="s">
        <v>173</v>
      </c>
      <c r="B27" s="26" t="s">
        <v>243</v>
      </c>
      <c r="C27" s="26"/>
      <c r="D27" s="26"/>
      <c r="E27" s="26"/>
      <c r="F27" s="26"/>
      <c r="G27" s="26"/>
      <c r="H27" s="26"/>
      <c r="I27" s="26"/>
      <c r="J27" s="50">
        <f>SUM(J28:J28)</f>
        <v>10621</v>
      </c>
      <c r="K27" s="50">
        <f>SUM(K28:K28)</f>
        <v>0</v>
      </c>
      <c r="L27" s="50">
        <f>SUM(L28:L28)</f>
        <v>9780</v>
      </c>
      <c r="M27" s="50">
        <f>SUM(M28:M28)</f>
        <v>160</v>
      </c>
      <c r="N27" s="50"/>
      <c r="O27" s="110"/>
    </row>
    <row r="28" spans="1:19" ht="47.25" x14ac:dyDescent="0.2">
      <c r="A28" s="21">
        <v>1</v>
      </c>
      <c r="B28" s="108" t="s">
        <v>206</v>
      </c>
      <c r="C28" s="23" t="s">
        <v>242</v>
      </c>
      <c r="D28" s="21" t="s">
        <v>240</v>
      </c>
      <c r="E28" s="21" t="s">
        <v>86</v>
      </c>
      <c r="F28" s="23" t="s">
        <v>241</v>
      </c>
      <c r="G28" s="21">
        <v>7508688</v>
      </c>
      <c r="H28" s="21">
        <v>223</v>
      </c>
      <c r="I28" s="24" t="s">
        <v>65</v>
      </c>
      <c r="J28" s="49">
        <v>10621</v>
      </c>
      <c r="K28" s="49"/>
      <c r="L28" s="111">
        <v>9780</v>
      </c>
      <c r="M28" s="49">
        <v>160</v>
      </c>
      <c r="N28" s="49"/>
      <c r="O28" s="120"/>
    </row>
    <row r="29" spans="1:19" x14ac:dyDescent="0.2">
      <c r="A29" s="25" t="s">
        <v>174</v>
      </c>
      <c r="B29" s="26" t="s">
        <v>79</v>
      </c>
      <c r="C29" s="26"/>
      <c r="D29" s="26"/>
      <c r="E29" s="26"/>
      <c r="F29" s="26"/>
      <c r="G29" s="26"/>
      <c r="H29" s="26"/>
      <c r="I29" s="26"/>
      <c r="J29" s="50">
        <f>SUM(J30:J35)</f>
        <v>8394</v>
      </c>
      <c r="K29" s="50">
        <f>SUM(K30:K35)</f>
        <v>749</v>
      </c>
      <c r="L29" s="50"/>
      <c r="M29" s="50">
        <f>SUM(M30:M35)</f>
        <v>4340</v>
      </c>
      <c r="N29" s="50"/>
    </row>
    <row r="30" spans="1:19" ht="62.25" customHeight="1" x14ac:dyDescent="0.2">
      <c r="A30" s="21">
        <v>1</v>
      </c>
      <c r="B30" s="108" t="s">
        <v>319</v>
      </c>
      <c r="C30" s="23" t="s">
        <v>420</v>
      </c>
      <c r="D30" s="21" t="s">
        <v>216</v>
      </c>
      <c r="E30" s="21" t="s">
        <v>61</v>
      </c>
      <c r="F30" s="23" t="s">
        <v>241</v>
      </c>
      <c r="G30" s="21">
        <v>7568137</v>
      </c>
      <c r="H30" s="21">
        <v>223</v>
      </c>
      <c r="I30" s="24" t="s">
        <v>230</v>
      </c>
      <c r="J30" s="49">
        <v>2324</v>
      </c>
      <c r="K30" s="49">
        <v>220</v>
      </c>
      <c r="L30" s="111"/>
      <c r="M30" s="49">
        <v>900</v>
      </c>
      <c r="N30" s="49"/>
      <c r="O30" s="120">
        <f t="shared" ref="O30:O35" si="2">M30/(J30-K30)</f>
        <v>0.42775665399239543</v>
      </c>
    </row>
    <row r="31" spans="1:19" ht="63" x14ac:dyDescent="0.2">
      <c r="A31" s="21">
        <v>2</v>
      </c>
      <c r="B31" s="108" t="s">
        <v>192</v>
      </c>
      <c r="C31" s="23" t="s">
        <v>421</v>
      </c>
      <c r="D31" s="21" t="s">
        <v>228</v>
      </c>
      <c r="E31" s="21" t="s">
        <v>183</v>
      </c>
      <c r="F31" s="23" t="s">
        <v>241</v>
      </c>
      <c r="G31" s="21">
        <v>7608489</v>
      </c>
      <c r="H31" s="21">
        <v>223</v>
      </c>
      <c r="I31" s="24" t="s">
        <v>230</v>
      </c>
      <c r="J31" s="49">
        <v>309</v>
      </c>
      <c r="K31" s="49">
        <v>27</v>
      </c>
      <c r="L31" s="111"/>
      <c r="M31" s="49">
        <v>270</v>
      </c>
      <c r="N31" s="49"/>
      <c r="O31" s="120">
        <f t="shared" si="2"/>
        <v>0.95744680851063835</v>
      </c>
    </row>
    <row r="32" spans="1:19" ht="63" x14ac:dyDescent="0.2">
      <c r="A32" s="21">
        <v>3</v>
      </c>
      <c r="B32" s="108" t="s">
        <v>322</v>
      </c>
      <c r="C32" s="23" t="s">
        <v>422</v>
      </c>
      <c r="D32" s="21" t="s">
        <v>229</v>
      </c>
      <c r="E32" s="21" t="s">
        <v>183</v>
      </c>
      <c r="F32" s="23" t="s">
        <v>241</v>
      </c>
      <c r="G32" s="21">
        <v>7621584</v>
      </c>
      <c r="H32" s="21">
        <v>223</v>
      </c>
      <c r="I32" s="24" t="s">
        <v>230</v>
      </c>
      <c r="J32" s="49">
        <v>2032</v>
      </c>
      <c r="K32" s="49">
        <v>177</v>
      </c>
      <c r="L32" s="111"/>
      <c r="M32" s="49">
        <v>630</v>
      </c>
      <c r="N32" s="49"/>
      <c r="O32" s="120">
        <f t="shared" si="2"/>
        <v>0.33962264150943394</v>
      </c>
    </row>
    <row r="33" spans="1:17" ht="63" x14ac:dyDescent="0.2">
      <c r="A33" s="21">
        <v>4</v>
      </c>
      <c r="B33" s="108" t="s">
        <v>320</v>
      </c>
      <c r="C33" s="23" t="s">
        <v>423</v>
      </c>
      <c r="D33" s="21" t="s">
        <v>217</v>
      </c>
      <c r="E33" s="21" t="s">
        <v>86</v>
      </c>
      <c r="F33" s="23" t="s">
        <v>241</v>
      </c>
      <c r="G33" s="21">
        <v>7603664</v>
      </c>
      <c r="H33" s="21">
        <v>223</v>
      </c>
      <c r="I33" s="21" t="s">
        <v>230</v>
      </c>
      <c r="J33" s="49">
        <v>957</v>
      </c>
      <c r="K33" s="49">
        <v>83</v>
      </c>
      <c r="L33" s="111"/>
      <c r="M33" s="49">
        <v>740</v>
      </c>
      <c r="N33" s="49"/>
      <c r="O33" s="120">
        <f t="shared" si="2"/>
        <v>0.84668192219679639</v>
      </c>
    </row>
    <row r="34" spans="1:17" ht="63" x14ac:dyDescent="0.2">
      <c r="A34" s="21">
        <v>5</v>
      </c>
      <c r="B34" s="108" t="s">
        <v>321</v>
      </c>
      <c r="C34" s="23" t="s">
        <v>424</v>
      </c>
      <c r="D34" s="21" t="s">
        <v>244</v>
      </c>
      <c r="E34" s="21" t="s">
        <v>66</v>
      </c>
      <c r="F34" s="23" t="s">
        <v>241</v>
      </c>
      <c r="G34" s="21">
        <v>7603654</v>
      </c>
      <c r="H34" s="21">
        <v>223</v>
      </c>
      <c r="I34" s="21" t="s">
        <v>230</v>
      </c>
      <c r="J34" s="49">
        <v>1664</v>
      </c>
      <c r="K34" s="49">
        <v>145</v>
      </c>
      <c r="L34" s="111"/>
      <c r="M34" s="49">
        <v>900</v>
      </c>
      <c r="N34" s="49"/>
      <c r="O34" s="120">
        <f t="shared" si="2"/>
        <v>0.59249506254114548</v>
      </c>
    </row>
    <row r="35" spans="1:17" ht="63" x14ac:dyDescent="0.2">
      <c r="A35" s="21">
        <v>6</v>
      </c>
      <c r="B35" s="108" t="s">
        <v>193</v>
      </c>
      <c r="C35" s="23" t="s">
        <v>425</v>
      </c>
      <c r="D35" s="21" t="s">
        <v>218</v>
      </c>
      <c r="E35" s="21" t="s">
        <v>62</v>
      </c>
      <c r="F35" s="23" t="s">
        <v>241</v>
      </c>
      <c r="G35" s="21">
        <v>7620469</v>
      </c>
      <c r="H35" s="21">
        <v>223</v>
      </c>
      <c r="I35" s="21" t="s">
        <v>230</v>
      </c>
      <c r="J35" s="49">
        <v>1108</v>
      </c>
      <c r="K35" s="49">
        <v>97</v>
      </c>
      <c r="L35" s="111"/>
      <c r="M35" s="49">
        <v>900</v>
      </c>
      <c r="N35" s="49"/>
      <c r="O35" s="120">
        <f t="shared" si="2"/>
        <v>0.89020771513353114</v>
      </c>
    </row>
    <row r="36" spans="1:17" x14ac:dyDescent="0.2">
      <c r="A36" s="55" t="s">
        <v>20</v>
      </c>
      <c r="B36" s="55" t="s">
        <v>21</v>
      </c>
      <c r="C36" s="55"/>
      <c r="D36" s="55"/>
      <c r="E36" s="55"/>
      <c r="F36" s="55"/>
      <c r="G36" s="55"/>
      <c r="H36" s="55"/>
      <c r="I36" s="55"/>
      <c r="J36" s="109">
        <f>J37+J43</f>
        <v>18069.3</v>
      </c>
      <c r="K36" s="109">
        <f>K37+K43</f>
        <v>1477</v>
      </c>
      <c r="L36" s="109">
        <f>L37+L43</f>
        <v>4519</v>
      </c>
      <c r="M36" s="109">
        <f>M37+M43</f>
        <v>7020</v>
      </c>
      <c r="N36" s="109"/>
      <c r="Q36" s="110"/>
    </row>
    <row r="37" spans="1:17" x14ac:dyDescent="0.2">
      <c r="A37" s="25" t="s">
        <v>173</v>
      </c>
      <c r="B37" s="26" t="s">
        <v>78</v>
      </c>
      <c r="C37" s="107"/>
      <c r="D37" s="107"/>
      <c r="E37" s="107"/>
      <c r="F37" s="107"/>
      <c r="G37" s="107"/>
      <c r="H37" s="107"/>
      <c r="I37" s="107"/>
      <c r="J37" s="109">
        <f>SUM(J38:J42)</f>
        <v>5947.3</v>
      </c>
      <c r="K37" s="109">
        <f>SUM(K38:K42)</f>
        <v>492</v>
      </c>
      <c r="L37" s="109">
        <f>SUM(L38:L42)</f>
        <v>4519</v>
      </c>
      <c r="M37" s="109">
        <f>SUM(M38:M42)</f>
        <v>936</v>
      </c>
      <c r="N37" s="109"/>
      <c r="O37" s="110"/>
    </row>
    <row r="38" spans="1:17" ht="51.75" customHeight="1" x14ac:dyDescent="0.2">
      <c r="A38" s="21">
        <v>1</v>
      </c>
      <c r="B38" s="108" t="s">
        <v>169</v>
      </c>
      <c r="C38" s="23" t="s">
        <v>178</v>
      </c>
      <c r="D38" s="21" t="s">
        <v>360</v>
      </c>
      <c r="E38" s="21" t="s">
        <v>162</v>
      </c>
      <c r="F38" s="23" t="s">
        <v>358</v>
      </c>
      <c r="G38" s="21">
        <v>7577913</v>
      </c>
      <c r="H38" s="21">
        <v>223</v>
      </c>
      <c r="I38" s="24" t="s">
        <v>177</v>
      </c>
      <c r="J38" s="115">
        <v>1464.3</v>
      </c>
      <c r="K38" s="115">
        <v>138</v>
      </c>
      <c r="L38" s="111">
        <v>1259</v>
      </c>
      <c r="M38" s="114">
        <v>67</v>
      </c>
      <c r="N38" s="114"/>
      <c r="O38" s="120">
        <f>(L38+M38)/(J38-K38)</f>
        <v>0.99977380683103378</v>
      </c>
    </row>
    <row r="39" spans="1:17" ht="31.5" x14ac:dyDescent="0.2">
      <c r="A39" s="21">
        <v>2</v>
      </c>
      <c r="B39" s="108" t="s">
        <v>170</v>
      </c>
      <c r="C39" s="23" t="s">
        <v>179</v>
      </c>
      <c r="D39" s="21" t="s">
        <v>361</v>
      </c>
      <c r="E39" s="21" t="s">
        <v>91</v>
      </c>
      <c r="F39" s="23" t="s">
        <v>358</v>
      </c>
      <c r="G39" s="21">
        <v>7576173</v>
      </c>
      <c r="H39" s="21">
        <v>223</v>
      </c>
      <c r="I39" s="24" t="s">
        <v>230</v>
      </c>
      <c r="J39" s="115">
        <v>659</v>
      </c>
      <c r="K39" s="115">
        <v>56</v>
      </c>
      <c r="L39" s="111">
        <v>560</v>
      </c>
      <c r="M39" s="114">
        <v>43</v>
      </c>
      <c r="N39" s="114"/>
      <c r="O39" s="120">
        <f>(L39+M39)/(J39-K39)</f>
        <v>1</v>
      </c>
    </row>
    <row r="40" spans="1:17" ht="31.5" x14ac:dyDescent="0.2">
      <c r="A40" s="21">
        <v>3</v>
      </c>
      <c r="B40" s="108" t="s">
        <v>171</v>
      </c>
      <c r="C40" s="23" t="s">
        <v>180</v>
      </c>
      <c r="D40" s="21" t="s">
        <v>362</v>
      </c>
      <c r="E40" s="21" t="s">
        <v>24</v>
      </c>
      <c r="F40" s="23" t="s">
        <v>358</v>
      </c>
      <c r="G40" s="21">
        <v>7577915</v>
      </c>
      <c r="H40" s="21">
        <v>223</v>
      </c>
      <c r="I40" s="21" t="s">
        <v>230</v>
      </c>
      <c r="J40" s="115">
        <v>1376</v>
      </c>
      <c r="K40" s="115">
        <v>107</v>
      </c>
      <c r="L40" s="111">
        <v>900</v>
      </c>
      <c r="M40" s="114">
        <v>369</v>
      </c>
      <c r="N40" s="114"/>
      <c r="O40" s="120">
        <f>(L40+M40)/(J40-K40)</f>
        <v>1</v>
      </c>
    </row>
    <row r="41" spans="1:17" ht="47.25" x14ac:dyDescent="0.2">
      <c r="A41" s="21">
        <v>4</v>
      </c>
      <c r="B41" s="108" t="s">
        <v>231</v>
      </c>
      <c r="C41" s="23" t="s">
        <v>181</v>
      </c>
      <c r="D41" s="21" t="s">
        <v>363</v>
      </c>
      <c r="E41" s="21" t="s">
        <v>104</v>
      </c>
      <c r="F41" s="23" t="s">
        <v>358</v>
      </c>
      <c r="G41" s="21">
        <v>7577917</v>
      </c>
      <c r="H41" s="21">
        <v>223</v>
      </c>
      <c r="I41" s="21" t="s">
        <v>230</v>
      </c>
      <c r="J41" s="115">
        <v>1360</v>
      </c>
      <c r="K41" s="115">
        <v>106</v>
      </c>
      <c r="L41" s="111">
        <v>900</v>
      </c>
      <c r="M41" s="114">
        <v>354</v>
      </c>
      <c r="N41" s="114"/>
      <c r="O41" s="120">
        <f>(L41+M41)/(J41-K41)</f>
        <v>1</v>
      </c>
    </row>
    <row r="42" spans="1:17" ht="52.5" customHeight="1" x14ac:dyDescent="0.2">
      <c r="A42" s="21">
        <v>5</v>
      </c>
      <c r="B42" s="108" t="s">
        <v>172</v>
      </c>
      <c r="C42" s="23" t="s">
        <v>182</v>
      </c>
      <c r="D42" s="21" t="s">
        <v>364</v>
      </c>
      <c r="E42" s="21" t="s">
        <v>25</v>
      </c>
      <c r="F42" s="23" t="s">
        <v>358</v>
      </c>
      <c r="G42" s="21">
        <v>7577910</v>
      </c>
      <c r="H42" s="21">
        <v>223</v>
      </c>
      <c r="I42" s="21" t="s">
        <v>230</v>
      </c>
      <c r="J42" s="115">
        <v>1088</v>
      </c>
      <c r="K42" s="115">
        <v>85</v>
      </c>
      <c r="L42" s="111">
        <v>900</v>
      </c>
      <c r="M42" s="114">
        <v>103</v>
      </c>
      <c r="N42" s="114"/>
      <c r="O42" s="120">
        <f>(L42+M42)/(J42-K42)</f>
        <v>1</v>
      </c>
    </row>
    <row r="43" spans="1:17" x14ac:dyDescent="0.2">
      <c r="A43" s="25" t="s">
        <v>174</v>
      </c>
      <c r="B43" s="26" t="s">
        <v>79</v>
      </c>
      <c r="C43" s="26"/>
      <c r="D43" s="26"/>
      <c r="E43" s="26"/>
      <c r="F43" s="26"/>
      <c r="G43" s="26"/>
      <c r="H43" s="26"/>
      <c r="I43" s="26"/>
      <c r="J43" s="50">
        <f>SUM(J44:J50)</f>
        <v>12122</v>
      </c>
      <c r="K43" s="50">
        <f>SUM(K44:K50)</f>
        <v>985</v>
      </c>
      <c r="L43" s="118"/>
      <c r="M43" s="50">
        <f>SUM(M44:M50)</f>
        <v>6084</v>
      </c>
      <c r="N43" s="50"/>
      <c r="O43" s="110"/>
    </row>
    <row r="44" spans="1:17" ht="47.25" customHeight="1" x14ac:dyDescent="0.2">
      <c r="A44" s="21">
        <v>1</v>
      </c>
      <c r="B44" s="108" t="s">
        <v>411</v>
      </c>
      <c r="C44" s="23" t="s">
        <v>201</v>
      </c>
      <c r="D44" s="21" t="s">
        <v>412</v>
      </c>
      <c r="E44" s="21" t="s">
        <v>162</v>
      </c>
      <c r="F44" s="23" t="s">
        <v>358</v>
      </c>
      <c r="G44" s="21">
        <v>7620608</v>
      </c>
      <c r="H44" s="21">
        <v>223</v>
      </c>
      <c r="I44" s="24" t="s">
        <v>415</v>
      </c>
      <c r="J44" s="42">
        <v>2720</v>
      </c>
      <c r="K44" s="42">
        <v>211</v>
      </c>
      <c r="L44" s="111"/>
      <c r="M44" s="49">
        <f>833+270</f>
        <v>1103</v>
      </c>
      <c r="N44" s="49"/>
      <c r="O44" s="120">
        <f t="shared" ref="O44:O50" si="3">(L44+M44)/(J44-K44)</f>
        <v>0.43961737744121165</v>
      </c>
    </row>
    <row r="45" spans="1:17" ht="54.75" customHeight="1" x14ac:dyDescent="0.2">
      <c r="A45" s="21">
        <v>2</v>
      </c>
      <c r="B45" s="108" t="s">
        <v>413</v>
      </c>
      <c r="C45" s="23" t="s">
        <v>202</v>
      </c>
      <c r="D45" s="21" t="s">
        <v>414</v>
      </c>
      <c r="E45" s="21" t="s">
        <v>91</v>
      </c>
      <c r="F45" s="23" t="s">
        <v>358</v>
      </c>
      <c r="G45" s="21">
        <v>7620467</v>
      </c>
      <c r="H45" s="21">
        <v>223</v>
      </c>
      <c r="I45" s="21" t="s">
        <v>415</v>
      </c>
      <c r="J45" s="49">
        <v>1898</v>
      </c>
      <c r="K45" s="49">
        <v>151</v>
      </c>
      <c r="L45" s="111"/>
      <c r="M45" s="49">
        <f>857+270</f>
        <v>1127</v>
      </c>
      <c r="N45" s="49"/>
      <c r="O45" s="120">
        <f>(L45+M45)/(J45-K45)</f>
        <v>0.64510589582140809</v>
      </c>
    </row>
    <row r="46" spans="1:17" ht="78.75" x14ac:dyDescent="0.2">
      <c r="A46" s="21">
        <v>3</v>
      </c>
      <c r="B46" s="108" t="s">
        <v>203</v>
      </c>
      <c r="C46" s="23" t="s">
        <v>429</v>
      </c>
      <c r="D46" s="23" t="s">
        <v>416</v>
      </c>
      <c r="E46" s="21" t="s">
        <v>24</v>
      </c>
      <c r="F46" s="23" t="s">
        <v>358</v>
      </c>
      <c r="G46" s="21">
        <v>7620478</v>
      </c>
      <c r="H46" s="165" t="s">
        <v>365</v>
      </c>
      <c r="I46" s="24" t="s">
        <v>230</v>
      </c>
      <c r="J46" s="42">
        <v>868</v>
      </c>
      <c r="K46" s="42">
        <v>41</v>
      </c>
      <c r="L46" s="111"/>
      <c r="M46" s="49">
        <f>531+270</f>
        <v>801</v>
      </c>
      <c r="N46" s="49"/>
      <c r="O46" s="120">
        <f t="shared" si="3"/>
        <v>0.96856106408706166</v>
      </c>
    </row>
    <row r="47" spans="1:17" ht="63" x14ac:dyDescent="0.2">
      <c r="A47" s="21">
        <v>4</v>
      </c>
      <c r="B47" s="108" t="s">
        <v>417</v>
      </c>
      <c r="C47" s="23" t="s">
        <v>430</v>
      </c>
      <c r="D47" s="23" t="s">
        <v>207</v>
      </c>
      <c r="E47" s="21" t="s">
        <v>104</v>
      </c>
      <c r="F47" s="23" t="s">
        <v>358</v>
      </c>
      <c r="G47" s="21">
        <v>7620787</v>
      </c>
      <c r="H47" s="21">
        <v>223</v>
      </c>
      <c r="I47" s="21" t="s">
        <v>415</v>
      </c>
      <c r="J47" s="42">
        <v>1698</v>
      </c>
      <c r="K47" s="42">
        <v>159</v>
      </c>
      <c r="L47" s="111"/>
      <c r="M47" s="49">
        <f>546+270</f>
        <v>816</v>
      </c>
      <c r="N47" s="49"/>
      <c r="O47" s="120">
        <f t="shared" si="3"/>
        <v>0.53021442495126703</v>
      </c>
    </row>
    <row r="48" spans="1:17" ht="63" x14ac:dyDescent="0.2">
      <c r="A48" s="21">
        <v>5</v>
      </c>
      <c r="B48" s="108" t="s">
        <v>418</v>
      </c>
      <c r="C48" s="23" t="s">
        <v>431</v>
      </c>
      <c r="D48" s="21" t="s">
        <v>208</v>
      </c>
      <c r="E48" s="21" t="s">
        <v>25</v>
      </c>
      <c r="F48" s="23" t="s">
        <v>358</v>
      </c>
      <c r="G48" s="21">
        <v>7620468</v>
      </c>
      <c r="H48" s="21">
        <v>223</v>
      </c>
      <c r="I48" s="21" t="s">
        <v>415</v>
      </c>
      <c r="J48" s="49">
        <v>514</v>
      </c>
      <c r="K48" s="49">
        <v>42</v>
      </c>
      <c r="L48" s="111"/>
      <c r="M48" s="49">
        <f>297+130</f>
        <v>427</v>
      </c>
      <c r="N48" s="49"/>
      <c r="O48" s="120">
        <f t="shared" si="3"/>
        <v>0.90466101694915257</v>
      </c>
    </row>
    <row r="49" spans="1:15" ht="63" x14ac:dyDescent="0.2">
      <c r="A49" s="21">
        <v>6</v>
      </c>
      <c r="B49" s="108" t="s">
        <v>419</v>
      </c>
      <c r="C49" s="23" t="s">
        <v>432</v>
      </c>
      <c r="D49" s="21" t="s">
        <v>209</v>
      </c>
      <c r="E49" s="21" t="s">
        <v>25</v>
      </c>
      <c r="F49" s="23" t="s">
        <v>358</v>
      </c>
      <c r="G49" s="21">
        <v>7620466</v>
      </c>
      <c r="H49" s="21">
        <v>223</v>
      </c>
      <c r="I49" s="21" t="s">
        <v>415</v>
      </c>
      <c r="J49" s="42">
        <v>858</v>
      </c>
      <c r="K49" s="42">
        <v>69</v>
      </c>
      <c r="L49" s="111"/>
      <c r="M49" s="49">
        <f>500+140</f>
        <v>640</v>
      </c>
      <c r="N49" s="49"/>
      <c r="O49" s="120">
        <f t="shared" si="3"/>
        <v>0.81115335868187577</v>
      </c>
    </row>
    <row r="50" spans="1:15" ht="63" x14ac:dyDescent="0.2">
      <c r="A50" s="21">
        <v>7</v>
      </c>
      <c r="B50" s="108" t="s">
        <v>204</v>
      </c>
      <c r="C50" s="23" t="s">
        <v>433</v>
      </c>
      <c r="D50" s="21" t="s">
        <v>227</v>
      </c>
      <c r="E50" s="21" t="s">
        <v>43</v>
      </c>
      <c r="F50" s="23" t="s">
        <v>358</v>
      </c>
      <c r="G50" s="21">
        <v>7620479</v>
      </c>
      <c r="H50" s="21">
        <v>223</v>
      </c>
      <c r="I50" s="21" t="s">
        <v>415</v>
      </c>
      <c r="J50" s="42">
        <v>3566</v>
      </c>
      <c r="K50" s="42">
        <v>312</v>
      </c>
      <c r="L50" s="111"/>
      <c r="M50" s="49">
        <v>1170</v>
      </c>
      <c r="N50" s="49"/>
      <c r="O50" s="120">
        <f t="shared" si="3"/>
        <v>0.35955746773202213</v>
      </c>
    </row>
    <row r="51" spans="1:15" ht="9.75" customHeight="1" x14ac:dyDescent="0.2">
      <c r="A51" s="9"/>
      <c r="B51" s="11"/>
      <c r="C51" s="11"/>
      <c r="D51" s="11"/>
      <c r="E51" s="11"/>
      <c r="F51" s="11"/>
      <c r="G51" s="11"/>
      <c r="H51" s="11"/>
      <c r="I51" s="11"/>
      <c r="J51" s="11"/>
      <c r="K51" s="11"/>
      <c r="L51" s="11"/>
      <c r="M51" s="104"/>
      <c r="N51" s="112"/>
    </row>
    <row r="53" spans="1:15" s="132" customFormat="1" ht="19.5" x14ac:dyDescent="0.2">
      <c r="A53" s="133" t="s">
        <v>237</v>
      </c>
      <c r="B53" s="129"/>
      <c r="C53" s="129"/>
      <c r="D53" s="129"/>
      <c r="E53" s="129"/>
      <c r="F53" s="129"/>
      <c r="G53" s="129"/>
      <c r="H53" s="129"/>
      <c r="I53" s="129"/>
      <c r="J53" s="129"/>
      <c r="K53" s="129"/>
      <c r="L53" s="129"/>
      <c r="M53" s="130"/>
      <c r="N53" s="131"/>
    </row>
    <row r="54" spans="1:15" s="132" customFormat="1" ht="18.75" x14ac:dyDescent="0.2">
      <c r="A54" s="128" t="s">
        <v>238</v>
      </c>
      <c r="B54" s="129"/>
      <c r="C54" s="129"/>
      <c r="D54" s="129"/>
      <c r="E54" s="129"/>
      <c r="F54" s="129"/>
      <c r="G54" s="129"/>
      <c r="H54" s="129"/>
      <c r="I54" s="129"/>
      <c r="J54" s="129"/>
      <c r="K54" s="129"/>
      <c r="L54" s="129"/>
      <c r="M54" s="130"/>
      <c r="N54" s="131"/>
    </row>
  </sheetData>
  <mergeCells count="15">
    <mergeCell ref="A1:N1"/>
    <mergeCell ref="M2:N2"/>
    <mergeCell ref="G3:G4"/>
    <mergeCell ref="H3:H4"/>
    <mergeCell ref="I3:I4"/>
    <mergeCell ref="M3:M4"/>
    <mergeCell ref="L3:L4"/>
    <mergeCell ref="N3:N4"/>
    <mergeCell ref="J3:K3"/>
    <mergeCell ref="A3:A4"/>
    <mergeCell ref="B3:B4"/>
    <mergeCell ref="C3:C4"/>
    <mergeCell ref="D3:D4"/>
    <mergeCell ref="E3:E4"/>
    <mergeCell ref="F3:F4"/>
  </mergeCells>
  <printOptions horizontalCentered="1"/>
  <pageMargins left="0" right="0" top="0.31" bottom="0.39" header="0.3" footer="0.22"/>
  <pageSetup paperSize="9" scale="75"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15</vt:i4>
      </vt:variant>
    </vt:vector>
  </HeadingPairs>
  <TitlesOfParts>
    <vt:vector size="25" baseType="lpstr">
      <vt:lpstr>CSHT</vt:lpstr>
      <vt:lpstr>DTBD</vt:lpstr>
      <vt:lpstr>ĐTBD</vt:lpstr>
      <vt:lpstr>QLCT</vt:lpstr>
      <vt:lpstr>cân đối KH 2015</vt:lpstr>
      <vt:lpstr>PLI TONG</vt:lpstr>
      <vt:lpstr>PL II</vt:lpstr>
      <vt:lpstr>PL3-TINH</vt:lpstr>
      <vt:lpstr>NTM</vt:lpstr>
      <vt:lpstr>135</vt:lpstr>
      <vt:lpstr>'135'!Print_Area</vt:lpstr>
      <vt:lpstr>NTM!Print_Area</vt:lpstr>
      <vt:lpstr>'PL II'!Print_Area</vt:lpstr>
      <vt:lpstr>'PL3-TINH'!Print_Area</vt:lpstr>
      <vt:lpstr>'PLI TONG'!Print_Area</vt:lpstr>
      <vt:lpstr>'135'!Print_Titles</vt:lpstr>
      <vt:lpstr>'cân đối KH 2015'!Print_Titles</vt:lpstr>
      <vt:lpstr>CSHT!Print_Titles</vt:lpstr>
      <vt:lpstr>DTBD!Print_Titles</vt:lpstr>
      <vt:lpstr>ĐTBD!Print_Titles</vt:lpstr>
      <vt:lpstr>NTM!Print_Titles</vt:lpstr>
      <vt:lpstr>'PL II'!Print_Titles</vt:lpstr>
      <vt:lpstr>'PL3-TINH'!Print_Titles</vt:lpstr>
      <vt:lpstr>'PLI TONG'!Print_Titles</vt:lpstr>
      <vt:lpstr>QLCT!Print_Titles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Huỳnh Thị Thanh Nam</cp:lastModifiedBy>
  <cp:lastPrinted>2025-04-28T07:09:05Z</cp:lastPrinted>
  <dcterms:created xsi:type="dcterms:W3CDTF">2012-07-10T01:53:04Z</dcterms:created>
  <dcterms:modified xsi:type="dcterms:W3CDTF">2025-05-13T08:30:57Z</dcterms:modified>
</cp:coreProperties>
</file>